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51567e55bd5ecd/Dokumenty/FEL/DIPLOMKA/DP/results/"/>
    </mc:Choice>
  </mc:AlternateContent>
  <xr:revisionPtr revIDLastSave="1070" documentId="8_{1092C5EE-4C57-4B90-96D1-99A9A41E72CF}" xr6:coauthVersionLast="45" xr6:coauthVersionMax="45" xr10:uidLastSave="{5D4FA74D-1139-4648-AB33-C23180984D28}"/>
  <bookViews>
    <workbookView xWindow="-120" yWindow="-120" windowWidth="29040" windowHeight="15840" xr2:uid="{043F1449-90DB-4E48-A00A-B74C19EB4B8D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7" i="2" l="1"/>
  <c r="N67" i="2"/>
  <c r="M67" i="2"/>
  <c r="O66" i="2"/>
  <c r="N66" i="2"/>
  <c r="M66" i="2"/>
  <c r="O65" i="2"/>
  <c r="N65" i="2"/>
  <c r="M65" i="2"/>
  <c r="O64" i="2"/>
  <c r="N64" i="2"/>
  <c r="M64" i="2"/>
  <c r="O63" i="2"/>
  <c r="N63" i="2"/>
  <c r="M63" i="2"/>
  <c r="O62" i="2"/>
  <c r="N62" i="2"/>
  <c r="M62" i="2"/>
  <c r="O61" i="2"/>
  <c r="N61" i="2"/>
  <c r="M61" i="2"/>
  <c r="O60" i="2"/>
  <c r="N60" i="2"/>
  <c r="M60" i="2"/>
  <c r="O59" i="2"/>
  <c r="N59" i="2"/>
  <c r="M59" i="2"/>
  <c r="O58" i="2"/>
  <c r="N58" i="2"/>
  <c r="M58" i="2"/>
  <c r="O57" i="2"/>
  <c r="N57" i="2"/>
  <c r="M57" i="2"/>
  <c r="O56" i="2"/>
  <c r="N56" i="2"/>
  <c r="M56" i="2"/>
  <c r="O55" i="2"/>
  <c r="N55" i="2"/>
  <c r="M55" i="2"/>
  <c r="O54" i="2"/>
  <c r="N54" i="2"/>
  <c r="M54" i="2"/>
  <c r="O53" i="2"/>
  <c r="N53" i="2"/>
  <c r="M53" i="2"/>
  <c r="O52" i="2"/>
  <c r="N52" i="2"/>
  <c r="M52" i="2"/>
  <c r="O51" i="2"/>
  <c r="N51" i="2"/>
  <c r="M51" i="2"/>
  <c r="O50" i="2"/>
  <c r="N50" i="2"/>
  <c r="M50" i="2"/>
  <c r="O45" i="2"/>
  <c r="N45" i="2"/>
  <c r="M45" i="2"/>
  <c r="O44" i="2"/>
  <c r="N44" i="2"/>
  <c r="M44" i="2"/>
  <c r="O43" i="2"/>
  <c r="N43" i="2"/>
  <c r="M43" i="2"/>
  <c r="O42" i="2"/>
  <c r="N42" i="2"/>
  <c r="M42" i="2"/>
  <c r="O41" i="2"/>
  <c r="N41" i="2"/>
  <c r="M41" i="2"/>
  <c r="O40" i="2"/>
  <c r="N40" i="2"/>
  <c r="M40" i="2"/>
  <c r="O39" i="2"/>
  <c r="N39" i="2"/>
  <c r="M39" i="2"/>
  <c r="O38" i="2"/>
  <c r="N38" i="2"/>
  <c r="M38" i="2"/>
  <c r="O37" i="2"/>
  <c r="N37" i="2"/>
  <c r="M37" i="2"/>
  <c r="O36" i="2"/>
  <c r="N36" i="2"/>
  <c r="M36" i="2"/>
  <c r="O35" i="2"/>
  <c r="N35" i="2"/>
  <c r="M35" i="2"/>
  <c r="O34" i="2"/>
  <c r="N34" i="2"/>
  <c r="M34" i="2"/>
  <c r="O33" i="2"/>
  <c r="N33" i="2"/>
  <c r="M33" i="2"/>
  <c r="O32" i="2"/>
  <c r="N32" i="2"/>
  <c r="M32" i="2"/>
  <c r="O31" i="2"/>
  <c r="N31" i="2"/>
  <c r="M31" i="2"/>
  <c r="O30" i="2"/>
  <c r="N30" i="2"/>
  <c r="M30" i="2"/>
  <c r="O29" i="2"/>
  <c r="N29" i="2"/>
  <c r="M29" i="2"/>
  <c r="O28" i="2"/>
  <c r="N28" i="2"/>
  <c r="M28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O11" i="2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</calcChain>
</file>

<file path=xl/sharedStrings.xml><?xml version="1.0" encoding="utf-8"?>
<sst xmlns="http://schemas.openxmlformats.org/spreadsheetml/2006/main" count="68" uniqueCount="31">
  <si>
    <t>B</t>
  </si>
  <si>
    <t>profit</t>
  </si>
  <si>
    <t>run</t>
  </si>
  <si>
    <t xml:space="preserve">Time budget </t>
  </si>
  <si>
    <t>calculation time 2s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</si>
  <si>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</si>
  <si>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</si>
  <si>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</si>
  <si>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</si>
  <si>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</si>
  <si>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</si>
  <si>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</si>
  <si>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</si>
  <si>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</si>
  <si>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</si>
  <si>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st. deviation</t>
  </si>
  <si>
    <t>max profit</t>
  </si>
  <si>
    <t>calculation time 5s</t>
  </si>
  <si>
    <t>calculation time 30s</t>
  </si>
  <si>
    <t>avg. profit</t>
  </si>
  <si>
    <t>Profit</t>
  </si>
  <si>
    <t>Length</t>
  </si>
  <si>
    <t>Topt</t>
  </si>
  <si>
    <t>Ttotal</t>
  </si>
  <si>
    <t>ILP</t>
  </si>
  <si>
    <t>TS</t>
  </si>
  <si>
    <t>2s</t>
  </si>
  <si>
    <t>-</t>
  </si>
  <si>
    <t>30s</t>
  </si>
  <si>
    <t>Single run of TS, 1 thread</t>
  </si>
  <si>
    <t>Multithredead run of TS, 8 threads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</si>
</sst>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8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right"/>
    </xf>
    <xf numFmtId="0" fontId="1" fillId="0" borderId="17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5" xfId="0" applyBorder="1"/>
    <xf numFmtId="164" fontId="1" fillId="0" borderId="15" xfId="0" applyNumberFormat="1" applyFont="1" applyBorder="1" applyAlignment="1">
      <alignment horizontal="right"/>
    </xf>
    <xf numFmtId="164" fontId="0" fillId="0" borderId="18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0" xfId="0" applyNumberFormat="1"/>
    <xf numFmtId="164" fontId="0" fillId="0" borderId="26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1" fillId="0" borderId="15" xfId="0" applyFont="1" applyBorder="1"/>
    <xf numFmtId="164" fontId="1" fillId="0" borderId="15" xfId="0" applyNumberFormat="1" applyFont="1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164" fontId="0" fillId="0" borderId="27" xfId="0" applyNumberFormat="1" applyBorder="1"/>
    <xf numFmtId="164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2" fontId="0" fillId="0" borderId="1" xfId="1" applyNumberFormat="1" applyFont="1" applyBorder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0C260-8D87-4FDE-A927-5C253052DDC5}">
  <dimension ref="B1:Z87"/>
  <sheetViews>
    <sheetView tabSelected="1" workbookViewId="0">
      <selection activeCell="N10" sqref="N10"/>
    </sheetView>
  </sheetViews>
  <sheetFormatPr defaultRowHeight="15" x14ac:dyDescent="0.25"/>
  <cols>
    <col min="2" max="2" width="12.5703125" bestFit="1" customWidth="1"/>
    <col min="3" max="3" width="6.5703125" bestFit="1" customWidth="1"/>
    <col min="4" max="4" width="6.7109375" bestFit="1" customWidth="1"/>
    <col min="5" max="5" width="6" bestFit="1" customWidth="1"/>
    <col min="6" max="6" width="6.7109375" bestFit="1" customWidth="1"/>
    <col min="7" max="7" width="6" bestFit="1" customWidth="1"/>
    <col min="8" max="8" width="6.7109375" bestFit="1" customWidth="1"/>
    <col min="9" max="9" width="6" bestFit="1" customWidth="1"/>
    <col min="10" max="10" width="5.42578125" customWidth="1"/>
    <col min="11" max="12" width="6" bestFit="1" customWidth="1"/>
    <col min="13" max="13" width="12" bestFit="1" customWidth="1"/>
    <col min="14" max="14" width="10.140625" bestFit="1" customWidth="1"/>
    <col min="15" max="15" width="10" bestFit="1" customWidth="1"/>
    <col min="17" max="17" width="12.140625" bestFit="1" customWidth="1"/>
    <col min="18" max="18" width="10.140625" bestFit="1" customWidth="1"/>
    <col min="19" max="19" width="8.42578125" bestFit="1" customWidth="1"/>
  </cols>
  <sheetData>
    <row r="1" spans="2:26" x14ac:dyDescent="0.25">
      <c r="B1" s="2"/>
      <c r="C1" s="48"/>
      <c r="D1" s="48"/>
      <c r="E1" s="48"/>
      <c r="F1" s="48"/>
      <c r="G1" s="48"/>
      <c r="H1" s="48"/>
    </row>
    <row r="2" spans="2:26" x14ac:dyDescent="0.25">
      <c r="B2" t="s">
        <v>30</v>
      </c>
      <c r="C2" s="3"/>
      <c r="D2" s="3"/>
      <c r="E2" s="3"/>
      <c r="F2" s="3"/>
      <c r="G2" s="3"/>
      <c r="H2" s="3"/>
      <c r="J2" s="3"/>
    </row>
    <row r="3" spans="2:26" x14ac:dyDescent="0.25">
      <c r="B3" s="2"/>
      <c r="C3" s="1"/>
      <c r="D3" s="1"/>
      <c r="E3" s="1"/>
      <c r="F3" s="1"/>
      <c r="G3" s="1"/>
      <c r="H3" s="1"/>
      <c r="Z3" s="3"/>
    </row>
    <row r="4" spans="2:26" x14ac:dyDescent="0.25">
      <c r="B4" s="59"/>
      <c r="C4" s="60"/>
      <c r="D4" s="60"/>
      <c r="E4" s="60" t="s">
        <v>24</v>
      </c>
      <c r="F4" s="60"/>
      <c r="G4" s="60" t="s">
        <v>25</v>
      </c>
      <c r="H4" s="60"/>
      <c r="I4" s="61"/>
    </row>
    <row r="5" spans="2:26" x14ac:dyDescent="0.25">
      <c r="B5" s="62" t="s">
        <v>0</v>
      </c>
      <c r="C5" s="62" t="s">
        <v>20</v>
      </c>
      <c r="D5" s="62" t="s">
        <v>21</v>
      </c>
      <c r="E5" s="62" t="s">
        <v>22</v>
      </c>
      <c r="F5" s="62" t="s">
        <v>23</v>
      </c>
      <c r="G5" s="62" t="s">
        <v>26</v>
      </c>
      <c r="H5" s="62" t="s">
        <v>28</v>
      </c>
      <c r="I5" s="62" t="s">
        <v>22</v>
      </c>
    </row>
    <row r="6" spans="2:26" x14ac:dyDescent="0.25">
      <c r="B6" s="59">
        <v>5</v>
      </c>
      <c r="C6" s="63">
        <v>10</v>
      </c>
      <c r="D6" s="63">
        <v>4.1399999999999997</v>
      </c>
      <c r="E6" s="64">
        <v>0</v>
      </c>
      <c r="F6" s="64">
        <v>0.03</v>
      </c>
      <c r="G6" s="65">
        <v>10</v>
      </c>
      <c r="H6" s="65">
        <v>10</v>
      </c>
      <c r="I6" s="64">
        <v>0</v>
      </c>
    </row>
    <row r="7" spans="2:26" x14ac:dyDescent="0.25">
      <c r="B7" s="59">
        <v>10</v>
      </c>
      <c r="C7" s="63">
        <v>15</v>
      </c>
      <c r="D7" s="63">
        <v>7.95</v>
      </c>
      <c r="E7" s="64">
        <v>0</v>
      </c>
      <c r="F7" s="64">
        <v>4.22</v>
      </c>
      <c r="G7" s="65">
        <v>15</v>
      </c>
      <c r="H7" s="65">
        <v>15</v>
      </c>
      <c r="I7" s="61">
        <v>0</v>
      </c>
    </row>
    <row r="8" spans="2:26" x14ac:dyDescent="0.25">
      <c r="B8" s="59">
        <v>15</v>
      </c>
      <c r="C8" s="63">
        <v>45</v>
      </c>
      <c r="D8" s="63">
        <v>14.26</v>
      </c>
      <c r="E8" s="64">
        <v>0</v>
      </c>
      <c r="F8" s="64">
        <v>9.89</v>
      </c>
      <c r="G8" s="65">
        <v>45</v>
      </c>
      <c r="H8" s="65">
        <v>45</v>
      </c>
      <c r="I8" s="64">
        <v>0.1</v>
      </c>
    </row>
    <row r="9" spans="2:26" x14ac:dyDescent="0.25">
      <c r="B9" s="59">
        <v>20</v>
      </c>
      <c r="C9" s="63">
        <v>65</v>
      </c>
      <c r="D9" s="63">
        <v>19.600000000000001</v>
      </c>
      <c r="E9" s="64">
        <v>48</v>
      </c>
      <c r="F9" s="64">
        <v>115.95</v>
      </c>
      <c r="G9" s="65">
        <v>65</v>
      </c>
      <c r="H9" s="65">
        <v>65</v>
      </c>
      <c r="I9" s="64">
        <v>0.1</v>
      </c>
    </row>
    <row r="10" spans="2:26" x14ac:dyDescent="0.25">
      <c r="B10" s="59">
        <v>25</v>
      </c>
      <c r="C10" s="63">
        <v>90</v>
      </c>
      <c r="D10" s="63">
        <v>24.82</v>
      </c>
      <c r="E10" s="64">
        <v>1</v>
      </c>
      <c r="F10" s="64">
        <v>175.8</v>
      </c>
      <c r="G10" s="65">
        <v>90</v>
      </c>
      <c r="H10" s="65">
        <v>90</v>
      </c>
      <c r="I10" s="64">
        <v>1.5</v>
      </c>
    </row>
    <row r="11" spans="2:26" x14ac:dyDescent="0.25">
      <c r="B11" s="59">
        <v>30</v>
      </c>
      <c r="C11" s="63">
        <v>110</v>
      </c>
      <c r="D11" s="63">
        <v>29.88</v>
      </c>
      <c r="E11" s="64">
        <v>10</v>
      </c>
      <c r="F11" s="64">
        <v>628.25</v>
      </c>
      <c r="G11" s="65">
        <v>110</v>
      </c>
      <c r="H11" s="65">
        <v>110</v>
      </c>
      <c r="I11" s="64">
        <v>0.5</v>
      </c>
    </row>
    <row r="12" spans="2:26" x14ac:dyDescent="0.25">
      <c r="B12" s="59">
        <v>35</v>
      </c>
      <c r="C12" s="63">
        <v>135</v>
      </c>
      <c r="D12" s="63">
        <v>34.840000000000003</v>
      </c>
      <c r="E12" s="64">
        <v>52</v>
      </c>
      <c r="F12" s="64">
        <v>163.32</v>
      </c>
      <c r="G12" s="64">
        <v>130</v>
      </c>
      <c r="H12" s="65">
        <v>135</v>
      </c>
      <c r="I12" s="64">
        <v>1.4</v>
      </c>
    </row>
    <row r="13" spans="2:26" x14ac:dyDescent="0.25">
      <c r="B13" s="59">
        <v>40</v>
      </c>
      <c r="C13" s="63">
        <v>155</v>
      </c>
      <c r="D13" s="63">
        <v>39.479999999999997</v>
      </c>
      <c r="E13" s="64">
        <v>127</v>
      </c>
      <c r="F13" s="64">
        <v>262.48</v>
      </c>
      <c r="G13" s="64">
        <v>155</v>
      </c>
      <c r="H13" s="65">
        <v>155</v>
      </c>
      <c r="I13" s="64">
        <v>1.2</v>
      </c>
    </row>
    <row r="14" spans="2:26" x14ac:dyDescent="0.25">
      <c r="B14" s="59">
        <v>46</v>
      </c>
      <c r="C14" s="63">
        <v>180</v>
      </c>
      <c r="D14" s="63">
        <v>45.86</v>
      </c>
      <c r="E14" s="64">
        <v>12</v>
      </c>
      <c r="F14" s="64">
        <v>22.99</v>
      </c>
      <c r="G14" s="64">
        <v>175</v>
      </c>
      <c r="H14" s="65">
        <v>180</v>
      </c>
      <c r="I14" s="64">
        <v>2.2999999999999998</v>
      </c>
    </row>
    <row r="15" spans="2:26" x14ac:dyDescent="0.25">
      <c r="B15" s="59">
        <v>50</v>
      </c>
      <c r="C15" s="63">
        <v>195</v>
      </c>
      <c r="D15" s="63">
        <v>49.34</v>
      </c>
      <c r="E15" s="64">
        <v>14</v>
      </c>
      <c r="F15" s="64">
        <v>22.05</v>
      </c>
      <c r="G15" s="64">
        <v>190</v>
      </c>
      <c r="H15" s="65">
        <v>195</v>
      </c>
      <c r="I15" s="66">
        <v>8.4</v>
      </c>
    </row>
    <row r="16" spans="2:26" x14ac:dyDescent="0.25">
      <c r="B16" s="59">
        <v>55</v>
      </c>
      <c r="C16" s="63">
        <v>210</v>
      </c>
      <c r="D16" s="63">
        <v>53.93</v>
      </c>
      <c r="E16" s="64">
        <v>29</v>
      </c>
      <c r="F16" s="64">
        <v>52.88</v>
      </c>
      <c r="G16" s="64">
        <v>200</v>
      </c>
      <c r="H16" s="65">
        <v>210</v>
      </c>
      <c r="I16" s="64">
        <v>5.5</v>
      </c>
    </row>
    <row r="17" spans="2:25" x14ac:dyDescent="0.25">
      <c r="B17" s="59">
        <v>60</v>
      </c>
      <c r="C17" s="63">
        <v>225</v>
      </c>
      <c r="D17" s="63">
        <v>59.76</v>
      </c>
      <c r="E17" s="64">
        <v>16</v>
      </c>
      <c r="F17" s="64">
        <v>39.159999999999997</v>
      </c>
      <c r="G17" s="64">
        <v>220</v>
      </c>
      <c r="H17" s="65">
        <v>225</v>
      </c>
      <c r="I17" s="64">
        <v>5.4</v>
      </c>
    </row>
    <row r="18" spans="2:25" x14ac:dyDescent="0.25">
      <c r="B18" s="59">
        <v>65</v>
      </c>
      <c r="C18" s="63">
        <v>245</v>
      </c>
      <c r="D18" s="63">
        <v>64.86</v>
      </c>
      <c r="E18" s="64">
        <v>11</v>
      </c>
      <c r="F18" s="64">
        <v>20.84</v>
      </c>
      <c r="G18" s="64">
        <v>230</v>
      </c>
      <c r="H18" s="65">
        <v>245</v>
      </c>
      <c r="I18" s="64">
        <v>6.5</v>
      </c>
    </row>
    <row r="19" spans="2:25" x14ac:dyDescent="0.25">
      <c r="B19" s="59">
        <v>70</v>
      </c>
      <c r="C19" s="63">
        <v>265</v>
      </c>
      <c r="D19" s="63">
        <v>69.59</v>
      </c>
      <c r="E19" s="64">
        <v>1</v>
      </c>
      <c r="F19" s="64">
        <v>4.1100000000000003</v>
      </c>
      <c r="G19" s="64">
        <v>240</v>
      </c>
      <c r="H19" s="64">
        <v>250</v>
      </c>
      <c r="I19" s="64" t="s">
        <v>27</v>
      </c>
    </row>
    <row r="20" spans="2:25" x14ac:dyDescent="0.25">
      <c r="B20" s="59">
        <v>73</v>
      </c>
      <c r="C20" s="63">
        <v>275</v>
      </c>
      <c r="D20" s="63">
        <v>72.900000000000006</v>
      </c>
      <c r="E20" s="64">
        <v>1</v>
      </c>
      <c r="F20" s="64">
        <v>7.2</v>
      </c>
      <c r="G20" s="64">
        <v>250</v>
      </c>
      <c r="H20" s="64">
        <v>255</v>
      </c>
      <c r="I20" s="64" t="s">
        <v>27</v>
      </c>
    </row>
    <row r="21" spans="2:25" x14ac:dyDescent="0.25">
      <c r="B21" s="59">
        <v>75</v>
      </c>
      <c r="C21" s="63">
        <v>285</v>
      </c>
      <c r="D21" s="63">
        <v>74.72</v>
      </c>
      <c r="E21" s="64">
        <v>1</v>
      </c>
      <c r="F21" s="64">
        <v>1.93</v>
      </c>
      <c r="G21" s="64">
        <v>260</v>
      </c>
      <c r="H21" s="64">
        <v>285</v>
      </c>
      <c r="I21" s="64" t="s">
        <v>27</v>
      </c>
    </row>
    <row r="22" spans="2:25" x14ac:dyDescent="0.25">
      <c r="B22" s="59">
        <v>80</v>
      </c>
      <c r="C22" s="63">
        <v>300</v>
      </c>
      <c r="D22" s="63">
        <v>79.17</v>
      </c>
      <c r="E22" s="64">
        <v>0</v>
      </c>
      <c r="F22" s="64">
        <v>0.77</v>
      </c>
      <c r="G22" s="64">
        <v>280</v>
      </c>
      <c r="H22" s="64">
        <v>290</v>
      </c>
      <c r="I22" s="64" t="s">
        <v>27</v>
      </c>
      <c r="Y22" s="1"/>
    </row>
    <row r="23" spans="2:25" x14ac:dyDescent="0.25">
      <c r="B23" s="59">
        <v>85</v>
      </c>
      <c r="C23" s="63">
        <v>310.49</v>
      </c>
      <c r="D23" s="64">
        <v>84.73</v>
      </c>
      <c r="E23" s="64">
        <v>0</v>
      </c>
      <c r="F23" s="64">
        <v>0.91</v>
      </c>
      <c r="G23" s="64">
        <v>300</v>
      </c>
      <c r="H23" s="64">
        <v>305</v>
      </c>
      <c r="I23" s="64" t="s">
        <v>27</v>
      </c>
    </row>
    <row r="69" spans="17:19" x14ac:dyDescent="0.25">
      <c r="Q69" s="55"/>
      <c r="R69" s="55"/>
      <c r="S69" s="55"/>
    </row>
    <row r="70" spans="17:19" x14ac:dyDescent="0.25">
      <c r="Q70" s="56"/>
      <c r="R70" s="57"/>
      <c r="S70" s="58"/>
    </row>
    <row r="71" spans="17:19" x14ac:dyDescent="0.25">
      <c r="Q71" s="56"/>
      <c r="R71" s="57"/>
      <c r="S71" s="58"/>
    </row>
    <row r="72" spans="17:19" x14ac:dyDescent="0.25">
      <c r="Q72" s="56"/>
      <c r="R72" s="57"/>
      <c r="S72" s="58"/>
    </row>
    <row r="73" spans="17:19" x14ac:dyDescent="0.25">
      <c r="Q73" s="56"/>
      <c r="R73" s="57"/>
      <c r="S73" s="58"/>
    </row>
    <row r="74" spans="17:19" x14ac:dyDescent="0.25">
      <c r="Q74" s="56"/>
      <c r="R74" s="57"/>
      <c r="S74" s="58"/>
    </row>
    <row r="75" spans="17:19" x14ac:dyDescent="0.25">
      <c r="Q75" s="56"/>
      <c r="R75" s="57"/>
      <c r="S75" s="58"/>
    </row>
    <row r="76" spans="17:19" x14ac:dyDescent="0.25">
      <c r="Q76" s="56"/>
      <c r="R76" s="57"/>
      <c r="S76" s="58"/>
    </row>
    <row r="77" spans="17:19" x14ac:dyDescent="0.25">
      <c r="Q77" s="56"/>
      <c r="R77" s="57"/>
      <c r="S77" s="58"/>
    </row>
    <row r="78" spans="17:19" x14ac:dyDescent="0.25">
      <c r="Q78" s="56"/>
      <c r="R78" s="57"/>
      <c r="S78" s="58"/>
    </row>
    <row r="79" spans="17:19" x14ac:dyDescent="0.25">
      <c r="Q79" s="56"/>
      <c r="R79" s="57"/>
      <c r="S79" s="58"/>
    </row>
    <row r="80" spans="17:19" x14ac:dyDescent="0.25">
      <c r="Q80" s="56"/>
      <c r="R80" s="57"/>
      <c r="S80" s="58"/>
    </row>
    <row r="81" spans="17:19" x14ac:dyDescent="0.25">
      <c r="Q81" s="56"/>
      <c r="R81" s="57"/>
      <c r="S81" s="58"/>
    </row>
    <row r="82" spans="17:19" x14ac:dyDescent="0.25">
      <c r="Q82" s="56"/>
      <c r="R82" s="57"/>
      <c r="S82" s="58"/>
    </row>
    <row r="83" spans="17:19" x14ac:dyDescent="0.25">
      <c r="Q83" s="56"/>
      <c r="R83" s="57"/>
      <c r="S83" s="58"/>
    </row>
    <row r="84" spans="17:19" x14ac:dyDescent="0.25">
      <c r="Q84" s="56"/>
      <c r="R84" s="57"/>
      <c r="S84" s="58"/>
    </row>
    <row r="85" spans="17:19" x14ac:dyDescent="0.25">
      <c r="Q85" s="56"/>
      <c r="R85" s="57"/>
      <c r="S85" s="58"/>
    </row>
    <row r="86" spans="17:19" x14ac:dyDescent="0.25">
      <c r="Q86" s="56"/>
      <c r="R86" s="57"/>
      <c r="S86" s="58"/>
    </row>
    <row r="87" spans="17:19" x14ac:dyDescent="0.25">
      <c r="Q87" s="56"/>
      <c r="R87" s="57"/>
      <c r="S87" s="58"/>
    </row>
  </sheetData>
  <mergeCells count="6">
    <mergeCell ref="C1:D1"/>
    <mergeCell ref="E1:F1"/>
    <mergeCell ref="G1:H1"/>
    <mergeCell ref="C4:D4"/>
    <mergeCell ref="E4:F4"/>
    <mergeCell ref="G4:H4"/>
  </mergeCells>
  <phoneticPr fontId="2" type="noConversion"/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77270-1FB5-4FCF-BBF2-E3CAB1487AB8}">
  <dimension ref="B2:O67"/>
  <sheetViews>
    <sheetView workbookViewId="0">
      <selection activeCell="B2" sqref="B2"/>
    </sheetView>
  </sheetViews>
  <sheetFormatPr defaultRowHeight="15" x14ac:dyDescent="0.25"/>
  <sheetData>
    <row r="2" spans="2:15" ht="15.75" thickBot="1" x14ac:dyDescent="0.3">
      <c r="B2" t="s">
        <v>29</v>
      </c>
    </row>
    <row r="3" spans="2:15" x14ac:dyDescent="0.25">
      <c r="B3" s="49" t="s">
        <v>4</v>
      </c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2:15" ht="15.75" thickBot="1" x14ac:dyDescent="0.3">
      <c r="B4" s="8" t="s">
        <v>2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10" t="s">
        <v>14</v>
      </c>
    </row>
    <row r="5" spans="2:15" ht="15.75" thickBot="1" x14ac:dyDescent="0.3">
      <c r="B5" s="18" t="s">
        <v>3</v>
      </c>
      <c r="C5" s="52" t="s">
        <v>1</v>
      </c>
      <c r="D5" s="53"/>
      <c r="E5" s="53"/>
      <c r="F5" s="53"/>
      <c r="G5" s="53"/>
      <c r="H5" s="53"/>
      <c r="I5" s="53"/>
      <c r="J5" s="53"/>
      <c r="K5" s="53"/>
      <c r="L5" s="54"/>
      <c r="M5" s="33" t="s">
        <v>15</v>
      </c>
      <c r="N5" s="31" t="s">
        <v>16</v>
      </c>
      <c r="O5" s="32" t="s">
        <v>19</v>
      </c>
    </row>
    <row r="6" spans="2:15" x14ac:dyDescent="0.25">
      <c r="B6" s="11">
        <v>5</v>
      </c>
      <c r="C6" s="20">
        <v>10</v>
      </c>
      <c r="D6" s="21">
        <v>10</v>
      </c>
      <c r="E6" s="21">
        <v>10</v>
      </c>
      <c r="F6" s="21">
        <v>10</v>
      </c>
      <c r="G6" s="21">
        <v>10</v>
      </c>
      <c r="H6" s="21">
        <v>10</v>
      </c>
      <c r="I6" s="21">
        <v>10</v>
      </c>
      <c r="J6" s="21">
        <v>10</v>
      </c>
      <c r="K6" s="21">
        <v>10</v>
      </c>
      <c r="L6" s="22">
        <v>10</v>
      </c>
      <c r="M6" s="34">
        <f>STDEVP(C6:L6)</f>
        <v>0</v>
      </c>
      <c r="N6" s="43">
        <f>MAX(C6:L6)</f>
        <v>10</v>
      </c>
      <c r="O6" s="46">
        <f>AVERAGEA(C6:L6)</f>
        <v>10</v>
      </c>
    </row>
    <row r="7" spans="2:15" x14ac:dyDescent="0.25">
      <c r="B7" s="12">
        <v>10</v>
      </c>
      <c r="C7" s="23">
        <v>15</v>
      </c>
      <c r="D7" s="5">
        <v>15</v>
      </c>
      <c r="E7" s="5">
        <v>15</v>
      </c>
      <c r="F7" s="5">
        <v>15</v>
      </c>
      <c r="G7" s="5">
        <v>15</v>
      </c>
      <c r="H7" s="5">
        <v>15</v>
      </c>
      <c r="I7" s="5">
        <v>15</v>
      </c>
      <c r="J7" s="5">
        <v>15</v>
      </c>
      <c r="K7" s="5">
        <v>15</v>
      </c>
      <c r="L7" s="14">
        <v>15</v>
      </c>
      <c r="M7" s="35">
        <f>STDEVP(C7:L7)</f>
        <v>0</v>
      </c>
      <c r="N7" s="44">
        <f>MAX(C7:L7)</f>
        <v>15</v>
      </c>
      <c r="O7" s="47">
        <f>AVERAGEA(C7:L7)</f>
        <v>15</v>
      </c>
    </row>
    <row r="8" spans="2:15" x14ac:dyDescent="0.25">
      <c r="B8" s="12">
        <v>15</v>
      </c>
      <c r="C8" s="23">
        <v>45</v>
      </c>
      <c r="D8" s="5">
        <v>45</v>
      </c>
      <c r="E8" s="5">
        <v>45</v>
      </c>
      <c r="F8" s="5">
        <v>45</v>
      </c>
      <c r="G8" s="5">
        <v>45</v>
      </c>
      <c r="H8" s="5">
        <v>45</v>
      </c>
      <c r="I8" s="5">
        <v>45</v>
      </c>
      <c r="J8" s="5">
        <v>45</v>
      </c>
      <c r="K8" s="5">
        <v>45</v>
      </c>
      <c r="L8" s="14">
        <v>45</v>
      </c>
      <c r="M8" s="35">
        <f>STDEVP(C8:L8)</f>
        <v>0</v>
      </c>
      <c r="N8" s="44">
        <f>MAX(C8:L8)</f>
        <v>45</v>
      </c>
      <c r="O8" s="47">
        <f>AVERAGEA(C8:L8)</f>
        <v>45</v>
      </c>
    </row>
    <row r="9" spans="2:15" x14ac:dyDescent="0.25">
      <c r="B9" s="12">
        <v>20</v>
      </c>
      <c r="C9" s="23">
        <v>65</v>
      </c>
      <c r="D9" s="5">
        <v>65</v>
      </c>
      <c r="E9" s="5">
        <v>65</v>
      </c>
      <c r="F9" s="5">
        <v>65</v>
      </c>
      <c r="G9" s="5">
        <v>65</v>
      </c>
      <c r="H9" s="5">
        <v>65</v>
      </c>
      <c r="I9" s="4">
        <v>60</v>
      </c>
      <c r="J9" s="4">
        <v>64</v>
      </c>
      <c r="K9" s="5">
        <v>65</v>
      </c>
      <c r="L9" s="14">
        <v>65</v>
      </c>
      <c r="M9" s="35">
        <f>STDEVP(C9:L9)</f>
        <v>1.4966629547095762</v>
      </c>
      <c r="N9" s="44">
        <f>MAX(C9:L9)</f>
        <v>65</v>
      </c>
      <c r="O9" s="47">
        <f>AVERAGEA(C9:L9)</f>
        <v>64.400000000000006</v>
      </c>
    </row>
    <row r="10" spans="2:15" x14ac:dyDescent="0.25">
      <c r="B10" s="12">
        <v>25</v>
      </c>
      <c r="C10" s="23">
        <v>90</v>
      </c>
      <c r="D10" s="5">
        <v>90</v>
      </c>
      <c r="E10" s="5">
        <v>90</v>
      </c>
      <c r="F10" s="5">
        <v>90</v>
      </c>
      <c r="G10" s="4">
        <v>85</v>
      </c>
      <c r="H10" s="4">
        <v>85</v>
      </c>
      <c r="I10" s="4">
        <v>85</v>
      </c>
      <c r="J10" s="4">
        <v>85</v>
      </c>
      <c r="K10" s="4">
        <v>85</v>
      </c>
      <c r="L10" s="14">
        <v>90</v>
      </c>
      <c r="M10" s="35">
        <f>STDEVP(C10:L10)</f>
        <v>2.5</v>
      </c>
      <c r="N10" s="44">
        <f>MAX(C10:L10)</f>
        <v>90</v>
      </c>
      <c r="O10" s="47">
        <f>AVERAGEA(C10:L10)</f>
        <v>87.5</v>
      </c>
    </row>
    <row r="11" spans="2:15" x14ac:dyDescent="0.25">
      <c r="B11" s="12">
        <v>30</v>
      </c>
      <c r="C11" s="23">
        <v>110</v>
      </c>
      <c r="D11" s="4">
        <v>105</v>
      </c>
      <c r="E11" s="4">
        <v>100</v>
      </c>
      <c r="F11" s="5">
        <v>110</v>
      </c>
      <c r="G11" s="4">
        <v>105</v>
      </c>
      <c r="H11" s="4">
        <v>105</v>
      </c>
      <c r="I11" s="4">
        <v>100</v>
      </c>
      <c r="J11" s="4">
        <v>105</v>
      </c>
      <c r="K11" s="4">
        <v>105</v>
      </c>
      <c r="L11" s="15">
        <v>100</v>
      </c>
      <c r="M11" s="35">
        <f>STDEVP(C11:L11)</f>
        <v>3.5</v>
      </c>
      <c r="N11" s="44">
        <f>MAX(C11:L11)</f>
        <v>110</v>
      </c>
      <c r="O11" s="47">
        <f>AVERAGEA(C11:L11)</f>
        <v>104.5</v>
      </c>
    </row>
    <row r="12" spans="2:15" x14ac:dyDescent="0.25">
      <c r="B12" s="12">
        <v>35</v>
      </c>
      <c r="C12" s="24">
        <v>125</v>
      </c>
      <c r="D12" s="4">
        <v>125</v>
      </c>
      <c r="E12" s="5">
        <v>130</v>
      </c>
      <c r="F12" s="5">
        <v>130</v>
      </c>
      <c r="G12" s="4">
        <v>125</v>
      </c>
      <c r="H12" s="4">
        <v>120</v>
      </c>
      <c r="I12" s="4">
        <v>125</v>
      </c>
      <c r="J12" s="4">
        <v>122</v>
      </c>
      <c r="K12" s="5">
        <v>130</v>
      </c>
      <c r="L12" s="14">
        <v>130</v>
      </c>
      <c r="M12" s="35">
        <f>STDEVP(C12:L12)</f>
        <v>3.4583232931581169</v>
      </c>
      <c r="N12" s="44">
        <f>MAX(C12:L12)</f>
        <v>130</v>
      </c>
      <c r="O12" s="47">
        <f>AVERAGEA(C12:L12)</f>
        <v>126.2</v>
      </c>
    </row>
    <row r="13" spans="2:15" x14ac:dyDescent="0.25">
      <c r="B13" s="12">
        <v>40</v>
      </c>
      <c r="C13" s="24">
        <v>145</v>
      </c>
      <c r="D13" s="4">
        <v>150</v>
      </c>
      <c r="E13" s="4">
        <v>150</v>
      </c>
      <c r="F13" s="4">
        <v>145</v>
      </c>
      <c r="G13" s="4">
        <v>145</v>
      </c>
      <c r="H13" s="4">
        <v>150</v>
      </c>
      <c r="I13" s="4">
        <v>140</v>
      </c>
      <c r="J13" s="5">
        <v>155</v>
      </c>
      <c r="K13" s="4">
        <v>145</v>
      </c>
      <c r="L13" s="14">
        <v>155</v>
      </c>
      <c r="M13" s="35">
        <f>STDEVP(C13:L13)</f>
        <v>4.5825756949558398</v>
      </c>
      <c r="N13" s="44">
        <f>MAX(C13:L13)</f>
        <v>155</v>
      </c>
      <c r="O13" s="47">
        <f>AVERAGEA(C13:L13)</f>
        <v>148</v>
      </c>
    </row>
    <row r="14" spans="2:15" x14ac:dyDescent="0.25">
      <c r="B14" s="12">
        <v>46</v>
      </c>
      <c r="C14" s="24">
        <v>155</v>
      </c>
      <c r="D14" s="4">
        <v>170</v>
      </c>
      <c r="E14" s="4">
        <v>165</v>
      </c>
      <c r="F14" s="4">
        <v>170</v>
      </c>
      <c r="G14" s="4">
        <v>170</v>
      </c>
      <c r="H14" s="5">
        <v>175</v>
      </c>
      <c r="I14" s="4">
        <v>165</v>
      </c>
      <c r="J14" s="4">
        <v>165</v>
      </c>
      <c r="K14" s="5">
        <v>175</v>
      </c>
      <c r="L14" s="14">
        <v>175</v>
      </c>
      <c r="M14" s="35">
        <f>STDEVP(C14:L14)</f>
        <v>5.9371710435189584</v>
      </c>
      <c r="N14" s="44">
        <f>MAX(C14:L14)</f>
        <v>175</v>
      </c>
      <c r="O14" s="47">
        <f>AVERAGEA(C14:L14)</f>
        <v>168.5</v>
      </c>
    </row>
    <row r="15" spans="2:15" x14ac:dyDescent="0.25">
      <c r="B15" s="12">
        <v>50</v>
      </c>
      <c r="C15" s="23">
        <v>190</v>
      </c>
      <c r="D15" s="4">
        <v>180</v>
      </c>
      <c r="E15" s="4">
        <v>180</v>
      </c>
      <c r="F15" s="4">
        <v>175</v>
      </c>
      <c r="G15" s="4">
        <v>180</v>
      </c>
      <c r="H15" s="4">
        <v>168</v>
      </c>
      <c r="I15" s="4">
        <v>165</v>
      </c>
      <c r="J15" s="4">
        <v>180</v>
      </c>
      <c r="K15" s="4">
        <v>180</v>
      </c>
      <c r="L15" s="15">
        <v>175</v>
      </c>
      <c r="M15" s="35">
        <f>STDEVP(C15:L15)</f>
        <v>6.6790717917986182</v>
      </c>
      <c r="N15" s="44">
        <f>MAX(C15:L15)</f>
        <v>190</v>
      </c>
      <c r="O15" s="47">
        <f>AVERAGEA(C15:L15)</f>
        <v>177.3</v>
      </c>
    </row>
    <row r="16" spans="2:15" x14ac:dyDescent="0.25">
      <c r="B16" s="12">
        <v>55</v>
      </c>
      <c r="C16" s="24">
        <v>200</v>
      </c>
      <c r="D16" s="4">
        <v>190</v>
      </c>
      <c r="E16" s="4">
        <v>200</v>
      </c>
      <c r="F16" s="4">
        <v>185</v>
      </c>
      <c r="G16" s="5">
        <v>205</v>
      </c>
      <c r="H16" s="5">
        <v>205</v>
      </c>
      <c r="I16" s="4">
        <v>175</v>
      </c>
      <c r="J16" s="4">
        <v>200</v>
      </c>
      <c r="K16" s="4">
        <v>200</v>
      </c>
      <c r="L16" s="14">
        <v>205</v>
      </c>
      <c r="M16" s="35">
        <f>STDEVP(C16:L16)</f>
        <v>9.5</v>
      </c>
      <c r="N16" s="44">
        <f>MAX(C16:L16)</f>
        <v>205</v>
      </c>
      <c r="O16" s="47">
        <f>AVERAGEA(C16:L16)</f>
        <v>196.5</v>
      </c>
    </row>
    <row r="17" spans="2:15" x14ac:dyDescent="0.25">
      <c r="B17" s="12">
        <v>60</v>
      </c>
      <c r="C17" s="24">
        <v>200</v>
      </c>
      <c r="D17" s="4">
        <v>205</v>
      </c>
      <c r="E17" s="5">
        <v>220</v>
      </c>
      <c r="F17" s="4">
        <v>215</v>
      </c>
      <c r="G17" s="16">
        <v>215</v>
      </c>
      <c r="H17" s="16">
        <v>215</v>
      </c>
      <c r="I17" s="4">
        <v>210</v>
      </c>
      <c r="J17" s="4">
        <v>215</v>
      </c>
      <c r="K17" s="4">
        <v>210</v>
      </c>
      <c r="L17" s="15">
        <v>210</v>
      </c>
      <c r="M17" s="35">
        <f>STDEVP(C17:L17)</f>
        <v>5.5</v>
      </c>
      <c r="N17" s="44">
        <f>MAX(C17:L17)</f>
        <v>220</v>
      </c>
      <c r="O17" s="47">
        <f>AVERAGEA(C17:L17)</f>
        <v>211.5</v>
      </c>
    </row>
    <row r="18" spans="2:15" x14ac:dyDescent="0.25">
      <c r="B18" s="12">
        <v>65</v>
      </c>
      <c r="C18" s="24">
        <v>224</v>
      </c>
      <c r="D18" s="4">
        <v>210</v>
      </c>
      <c r="E18" s="4">
        <v>222</v>
      </c>
      <c r="F18" s="4">
        <v>220</v>
      </c>
      <c r="G18" s="4">
        <v>225</v>
      </c>
      <c r="H18" s="4">
        <v>230</v>
      </c>
      <c r="I18" s="4">
        <v>220</v>
      </c>
      <c r="J18" s="5">
        <v>235</v>
      </c>
      <c r="K18" s="4">
        <v>240</v>
      </c>
      <c r="L18" s="15">
        <v>220</v>
      </c>
      <c r="M18" s="35">
        <f>STDEVP(C18:L18)</f>
        <v>8.1141851100403173</v>
      </c>
      <c r="N18" s="44">
        <f>MAX(C18:L18)</f>
        <v>240</v>
      </c>
      <c r="O18" s="47">
        <f>AVERAGEA(C18:L18)</f>
        <v>224.6</v>
      </c>
    </row>
    <row r="19" spans="2:15" x14ac:dyDescent="0.25">
      <c r="B19" s="12">
        <v>70</v>
      </c>
      <c r="C19" s="24">
        <v>219</v>
      </c>
      <c r="D19" s="4">
        <v>250</v>
      </c>
      <c r="E19" s="4">
        <v>235</v>
      </c>
      <c r="F19" s="4">
        <v>240</v>
      </c>
      <c r="G19" s="4">
        <v>255</v>
      </c>
      <c r="H19" s="4">
        <v>232</v>
      </c>
      <c r="I19" s="4">
        <v>230</v>
      </c>
      <c r="J19" s="4">
        <v>235</v>
      </c>
      <c r="K19" s="4">
        <v>240</v>
      </c>
      <c r="L19" s="14">
        <v>260</v>
      </c>
      <c r="M19" s="35">
        <f>STDEVP(C19:L19)</f>
        <v>11.740528097151337</v>
      </c>
      <c r="N19" s="44">
        <f>MAX(C19:L19)</f>
        <v>260</v>
      </c>
      <c r="O19" s="47">
        <f>AVERAGEA(C19:L19)</f>
        <v>239.6</v>
      </c>
    </row>
    <row r="20" spans="2:15" x14ac:dyDescent="0.25">
      <c r="B20" s="12">
        <v>73</v>
      </c>
      <c r="C20" s="24">
        <v>254</v>
      </c>
      <c r="D20" s="4">
        <v>245</v>
      </c>
      <c r="E20" s="4">
        <v>245</v>
      </c>
      <c r="F20" s="5">
        <v>270</v>
      </c>
      <c r="G20" s="4">
        <v>245</v>
      </c>
      <c r="H20" s="4">
        <v>245</v>
      </c>
      <c r="I20" s="4">
        <v>245</v>
      </c>
      <c r="J20" s="4">
        <v>242</v>
      </c>
      <c r="K20" s="4">
        <v>265</v>
      </c>
      <c r="L20" s="15">
        <v>240</v>
      </c>
      <c r="M20" s="35">
        <f>STDEVP(C20:L20)</f>
        <v>9.6353515763567241</v>
      </c>
      <c r="N20" s="44">
        <f>MAX(C20:L20)</f>
        <v>270</v>
      </c>
      <c r="O20" s="47">
        <f>AVERAGEA(C20:L20)</f>
        <v>249.6</v>
      </c>
    </row>
    <row r="21" spans="2:15" x14ac:dyDescent="0.25">
      <c r="B21" s="12">
        <v>75</v>
      </c>
      <c r="C21" s="24">
        <v>250</v>
      </c>
      <c r="D21" s="4">
        <v>255</v>
      </c>
      <c r="E21" s="4">
        <v>269</v>
      </c>
      <c r="F21" s="4">
        <v>240</v>
      </c>
      <c r="G21" s="4">
        <v>250</v>
      </c>
      <c r="H21" s="4">
        <v>250</v>
      </c>
      <c r="I21" s="4">
        <v>239</v>
      </c>
      <c r="J21" s="4">
        <v>255</v>
      </c>
      <c r="K21" s="4">
        <v>260</v>
      </c>
      <c r="L21" s="14">
        <v>270</v>
      </c>
      <c r="M21" s="35">
        <f>STDEVP(C21:L21)</f>
        <v>9.9378065990438742</v>
      </c>
      <c r="N21" s="44">
        <f>MAX(C21:L21)</f>
        <v>270</v>
      </c>
      <c r="O21" s="47">
        <f>AVERAGEA(C21:L21)</f>
        <v>253.8</v>
      </c>
    </row>
    <row r="22" spans="2:15" x14ac:dyDescent="0.25">
      <c r="B22" s="12">
        <v>80</v>
      </c>
      <c r="C22" s="24">
        <v>270</v>
      </c>
      <c r="D22" s="4">
        <v>270</v>
      </c>
      <c r="E22" s="4">
        <v>270</v>
      </c>
      <c r="F22" s="4">
        <v>264</v>
      </c>
      <c r="G22" s="4">
        <v>270</v>
      </c>
      <c r="H22" s="4">
        <v>270</v>
      </c>
      <c r="I22" s="4">
        <v>255</v>
      </c>
      <c r="J22" s="4">
        <v>270</v>
      </c>
      <c r="K22" s="5">
        <v>275</v>
      </c>
      <c r="L22" s="15">
        <v>257</v>
      </c>
      <c r="M22" s="35">
        <f>STDEVP(C22:L22)</f>
        <v>6.0901559914340453</v>
      </c>
      <c r="N22" s="44">
        <f>MAX(C22:L22)</f>
        <v>275</v>
      </c>
      <c r="O22" s="47">
        <f>AVERAGEA(C22:L22)</f>
        <v>267.10000000000002</v>
      </c>
    </row>
    <row r="23" spans="2:15" ht="15.75" thickBot="1" x14ac:dyDescent="0.3">
      <c r="B23" s="13">
        <v>85</v>
      </c>
      <c r="C23" s="25">
        <v>280</v>
      </c>
      <c r="D23" s="6">
        <v>275</v>
      </c>
      <c r="E23" s="6">
        <v>287</v>
      </c>
      <c r="F23" s="6">
        <v>275</v>
      </c>
      <c r="G23" s="17">
        <v>295</v>
      </c>
      <c r="H23" s="6">
        <v>277</v>
      </c>
      <c r="I23" s="6">
        <v>265</v>
      </c>
      <c r="J23" s="6">
        <v>289</v>
      </c>
      <c r="K23" s="6">
        <v>277</v>
      </c>
      <c r="L23" s="7">
        <v>290</v>
      </c>
      <c r="M23" s="36">
        <f>STDEVP(C23:L23)</f>
        <v>8.5906926379658124</v>
      </c>
      <c r="N23" s="45">
        <f>MAX(C23:L23)</f>
        <v>295</v>
      </c>
      <c r="O23" s="47">
        <f>AVERAGEA(C23:L23)</f>
        <v>281</v>
      </c>
    </row>
    <row r="24" spans="2:15" ht="15.75" thickBot="1" x14ac:dyDescent="0.3">
      <c r="M24" s="37"/>
    </row>
    <row r="25" spans="2:15" x14ac:dyDescent="0.25">
      <c r="B25" s="49" t="s">
        <v>17</v>
      </c>
      <c r="C25" s="50"/>
      <c r="D25" s="50"/>
      <c r="E25" s="50"/>
      <c r="F25" s="50"/>
      <c r="G25" s="50"/>
      <c r="H25" s="50"/>
      <c r="I25" s="50"/>
      <c r="J25" s="50"/>
      <c r="K25" s="50"/>
      <c r="L25" s="51"/>
      <c r="M25" s="37"/>
    </row>
    <row r="26" spans="2:15" ht="15.75" thickBot="1" x14ac:dyDescent="0.3">
      <c r="B26" s="8" t="s">
        <v>2</v>
      </c>
      <c r="C26" s="9" t="s">
        <v>5</v>
      </c>
      <c r="D26" s="9" t="s">
        <v>6</v>
      </c>
      <c r="E26" s="9" t="s">
        <v>7</v>
      </c>
      <c r="F26" s="9" t="s">
        <v>8</v>
      </c>
      <c r="G26" s="9" t="s">
        <v>9</v>
      </c>
      <c r="H26" s="9" t="s">
        <v>10</v>
      </c>
      <c r="I26" s="9" t="s">
        <v>11</v>
      </c>
      <c r="J26" s="9" t="s">
        <v>12</v>
      </c>
      <c r="K26" s="9" t="s">
        <v>13</v>
      </c>
      <c r="L26" s="10" t="s">
        <v>14</v>
      </c>
      <c r="M26" s="37"/>
    </row>
    <row r="27" spans="2:15" ht="15.75" thickBot="1" x14ac:dyDescent="0.3">
      <c r="B27" s="18" t="s">
        <v>3</v>
      </c>
      <c r="C27" s="52" t="s">
        <v>1</v>
      </c>
      <c r="D27" s="53"/>
      <c r="E27" s="53"/>
      <c r="F27" s="53"/>
      <c r="G27" s="53"/>
      <c r="H27" s="53"/>
      <c r="I27" s="53"/>
      <c r="J27" s="53"/>
      <c r="K27" s="53"/>
      <c r="L27" s="54"/>
      <c r="M27" s="33" t="s">
        <v>15</v>
      </c>
      <c r="N27" s="31" t="s">
        <v>16</v>
      </c>
      <c r="O27" s="41" t="s">
        <v>19</v>
      </c>
    </row>
    <row r="28" spans="2:15" x14ac:dyDescent="0.25">
      <c r="B28" s="11">
        <v>5</v>
      </c>
      <c r="C28" s="20">
        <v>10</v>
      </c>
      <c r="D28" s="21">
        <v>10</v>
      </c>
      <c r="E28" s="21">
        <v>10</v>
      </c>
      <c r="F28" s="21">
        <v>10</v>
      </c>
      <c r="G28" s="21">
        <v>10</v>
      </c>
      <c r="H28" s="21">
        <v>10</v>
      </c>
      <c r="I28" s="21">
        <v>10</v>
      </c>
      <c r="J28" s="21">
        <v>10</v>
      </c>
      <c r="K28" s="21">
        <v>10</v>
      </c>
      <c r="L28" s="22">
        <v>10</v>
      </c>
      <c r="M28" s="34">
        <f>STDEVP(C28:L28)</f>
        <v>0</v>
      </c>
      <c r="N28" s="43">
        <f>MAX(C28:L28)</f>
        <v>10</v>
      </c>
      <c r="O28" s="38">
        <f>AVERAGEA(C28:L28)</f>
        <v>10</v>
      </c>
    </row>
    <row r="29" spans="2:15" x14ac:dyDescent="0.25">
      <c r="B29" s="12">
        <v>10</v>
      </c>
      <c r="C29" s="23">
        <v>15</v>
      </c>
      <c r="D29" s="5">
        <v>15</v>
      </c>
      <c r="E29" s="5">
        <v>15</v>
      </c>
      <c r="F29" s="5">
        <v>15</v>
      </c>
      <c r="G29" s="5">
        <v>15</v>
      </c>
      <c r="H29" s="5">
        <v>15</v>
      </c>
      <c r="I29" s="5">
        <v>15</v>
      </c>
      <c r="J29" s="5">
        <v>15</v>
      </c>
      <c r="K29" s="5">
        <v>15</v>
      </c>
      <c r="L29" s="14">
        <v>15</v>
      </c>
      <c r="M29" s="35">
        <f>STDEVP(C29:L29)</f>
        <v>0</v>
      </c>
      <c r="N29" s="44">
        <f>MAX(C29:L29)</f>
        <v>15</v>
      </c>
      <c r="O29" s="39">
        <f>AVERAGEA(C29:L29)</f>
        <v>15</v>
      </c>
    </row>
    <row r="30" spans="2:15" x14ac:dyDescent="0.25">
      <c r="B30" s="12">
        <v>15</v>
      </c>
      <c r="C30" s="23">
        <v>45</v>
      </c>
      <c r="D30" s="5">
        <v>45</v>
      </c>
      <c r="E30" s="5">
        <v>45</v>
      </c>
      <c r="F30" s="5">
        <v>45</v>
      </c>
      <c r="G30" s="5">
        <v>45</v>
      </c>
      <c r="H30" s="5">
        <v>45</v>
      </c>
      <c r="I30" s="5">
        <v>45</v>
      </c>
      <c r="J30" s="5">
        <v>45</v>
      </c>
      <c r="K30" s="5">
        <v>45</v>
      </c>
      <c r="L30" s="14">
        <v>45</v>
      </c>
      <c r="M30" s="35">
        <f>STDEVP(C30:L30)</f>
        <v>0</v>
      </c>
      <c r="N30" s="44">
        <f>MAX(C30:L30)</f>
        <v>45</v>
      </c>
      <c r="O30" s="39">
        <f>AVERAGEA(C30:L30)</f>
        <v>45</v>
      </c>
    </row>
    <row r="31" spans="2:15" x14ac:dyDescent="0.25">
      <c r="B31" s="12">
        <v>20</v>
      </c>
      <c r="C31" s="23">
        <v>65</v>
      </c>
      <c r="D31" s="5">
        <v>65</v>
      </c>
      <c r="E31" s="5">
        <v>65</v>
      </c>
      <c r="F31" s="5">
        <v>65</v>
      </c>
      <c r="G31" s="5">
        <v>65</v>
      </c>
      <c r="H31" s="5">
        <v>65</v>
      </c>
      <c r="I31" s="5">
        <v>65</v>
      </c>
      <c r="J31" s="5">
        <v>65</v>
      </c>
      <c r="K31" s="5">
        <v>65</v>
      </c>
      <c r="L31" s="14">
        <v>65</v>
      </c>
      <c r="M31" s="35">
        <f>STDEVP(C31:L31)</f>
        <v>0</v>
      </c>
      <c r="N31" s="44">
        <f>MAX(C31:L31)</f>
        <v>65</v>
      </c>
      <c r="O31" s="39">
        <f>AVERAGEA(C31:L31)</f>
        <v>65</v>
      </c>
    </row>
    <row r="32" spans="2:15" x14ac:dyDescent="0.25">
      <c r="B32" s="12">
        <v>25</v>
      </c>
      <c r="C32" s="26">
        <v>85</v>
      </c>
      <c r="D32" s="16">
        <v>85</v>
      </c>
      <c r="E32" s="5">
        <v>90</v>
      </c>
      <c r="F32" s="16">
        <v>85</v>
      </c>
      <c r="G32" s="5">
        <v>90</v>
      </c>
      <c r="H32" s="16">
        <v>85</v>
      </c>
      <c r="I32" s="5">
        <v>90</v>
      </c>
      <c r="J32" s="16">
        <v>85</v>
      </c>
      <c r="K32" s="5">
        <v>90</v>
      </c>
      <c r="L32" s="14">
        <v>90</v>
      </c>
      <c r="M32" s="35">
        <f>STDEVP(C32:L32)</f>
        <v>2.5</v>
      </c>
      <c r="N32" s="44">
        <f>MAX(C32:L32)</f>
        <v>90</v>
      </c>
      <c r="O32" s="39">
        <f>AVERAGEA(C32:L32)</f>
        <v>87.5</v>
      </c>
    </row>
    <row r="33" spans="2:15" x14ac:dyDescent="0.25">
      <c r="B33" s="12">
        <v>30</v>
      </c>
      <c r="C33" s="23">
        <v>110</v>
      </c>
      <c r="D33" s="16">
        <v>105</v>
      </c>
      <c r="E33" s="5">
        <v>110</v>
      </c>
      <c r="F33" s="5">
        <v>110</v>
      </c>
      <c r="G33" s="5">
        <v>110</v>
      </c>
      <c r="H33" s="5">
        <v>110</v>
      </c>
      <c r="I33" s="5">
        <v>110</v>
      </c>
      <c r="J33" s="5">
        <v>110</v>
      </c>
      <c r="K33" s="16">
        <v>109</v>
      </c>
      <c r="L33" s="14">
        <v>110</v>
      </c>
      <c r="M33" s="35">
        <f>STDEVP(C33:L33)</f>
        <v>1.4966629547095762</v>
      </c>
      <c r="N33" s="44">
        <f>MAX(C33:L33)</f>
        <v>110</v>
      </c>
      <c r="O33" s="39">
        <f>AVERAGEA(C33:L33)</f>
        <v>109.4</v>
      </c>
    </row>
    <row r="34" spans="2:15" x14ac:dyDescent="0.25">
      <c r="B34" s="12">
        <v>35</v>
      </c>
      <c r="C34" s="26">
        <v>130</v>
      </c>
      <c r="D34" s="16">
        <v>130</v>
      </c>
      <c r="E34" s="16">
        <v>130</v>
      </c>
      <c r="F34" s="16">
        <v>130</v>
      </c>
      <c r="G34" s="16">
        <v>130</v>
      </c>
      <c r="H34" s="16">
        <v>130</v>
      </c>
      <c r="I34" s="5">
        <v>135</v>
      </c>
      <c r="J34" s="16">
        <v>130</v>
      </c>
      <c r="K34" s="16">
        <v>130</v>
      </c>
      <c r="L34" s="27">
        <v>130</v>
      </c>
      <c r="M34" s="35">
        <f>STDEVP(C34:L34)</f>
        <v>1.5</v>
      </c>
      <c r="N34" s="44">
        <f>MAX(C34:L34)</f>
        <v>135</v>
      </c>
      <c r="O34" s="39">
        <f>AVERAGEA(C34:L34)</f>
        <v>130.5</v>
      </c>
    </row>
    <row r="35" spans="2:15" x14ac:dyDescent="0.25">
      <c r="B35" s="12">
        <v>40</v>
      </c>
      <c r="C35" s="26">
        <v>150</v>
      </c>
      <c r="D35" s="16">
        <v>150</v>
      </c>
      <c r="E35" s="16">
        <v>150</v>
      </c>
      <c r="F35" s="16">
        <v>150</v>
      </c>
      <c r="G35" s="5">
        <v>155</v>
      </c>
      <c r="H35" s="16">
        <v>150</v>
      </c>
      <c r="I35" s="16">
        <v>150</v>
      </c>
      <c r="J35" s="16">
        <v>150</v>
      </c>
      <c r="K35" s="16">
        <v>150</v>
      </c>
      <c r="L35" s="14">
        <v>155</v>
      </c>
      <c r="M35" s="35">
        <f>STDEVP(C35:L35)</f>
        <v>2</v>
      </c>
      <c r="N35" s="44">
        <f>MAX(C35:L35)</f>
        <v>155</v>
      </c>
      <c r="O35" s="39">
        <f>AVERAGEA(C35:L35)</f>
        <v>151</v>
      </c>
    </row>
    <row r="36" spans="2:15" x14ac:dyDescent="0.25">
      <c r="B36" s="12">
        <v>46</v>
      </c>
      <c r="C36" s="26">
        <v>170</v>
      </c>
      <c r="D36" s="5">
        <v>180</v>
      </c>
      <c r="E36" s="5">
        <v>180</v>
      </c>
      <c r="F36" s="5">
        <v>180</v>
      </c>
      <c r="G36" s="5">
        <v>180</v>
      </c>
      <c r="H36" s="16">
        <v>175</v>
      </c>
      <c r="I36" s="16">
        <v>165</v>
      </c>
      <c r="J36" s="16">
        <v>175</v>
      </c>
      <c r="K36" s="16">
        <v>175</v>
      </c>
      <c r="L36" s="27">
        <v>175</v>
      </c>
      <c r="M36" s="35">
        <f>STDEVP(C36:L36)</f>
        <v>4.7169905660283016</v>
      </c>
      <c r="N36" s="44">
        <f>MAX(C36:L36)</f>
        <v>180</v>
      </c>
      <c r="O36" s="39">
        <f>AVERAGEA(C36:L36)</f>
        <v>175.5</v>
      </c>
    </row>
    <row r="37" spans="2:15" x14ac:dyDescent="0.25">
      <c r="B37" s="12">
        <v>50</v>
      </c>
      <c r="C37" s="26">
        <v>185</v>
      </c>
      <c r="D37" s="16">
        <v>185</v>
      </c>
      <c r="E37" s="16">
        <v>185</v>
      </c>
      <c r="F37" s="16">
        <v>185</v>
      </c>
      <c r="G37" s="16">
        <v>175</v>
      </c>
      <c r="H37" s="5">
        <v>190</v>
      </c>
      <c r="I37" s="5">
        <v>190</v>
      </c>
      <c r="J37" s="5">
        <v>190</v>
      </c>
      <c r="K37" s="16">
        <v>185</v>
      </c>
      <c r="L37" s="27">
        <v>185</v>
      </c>
      <c r="M37" s="35">
        <f>STDEVP(C37:L37)</f>
        <v>4.1533119314590374</v>
      </c>
      <c r="N37" s="44">
        <f>MAX(C37:L37)</f>
        <v>190</v>
      </c>
      <c r="O37" s="39">
        <f>AVERAGEA(C37:L37)</f>
        <v>185.5</v>
      </c>
    </row>
    <row r="38" spans="2:15" x14ac:dyDescent="0.25">
      <c r="B38" s="12">
        <v>55</v>
      </c>
      <c r="C38" s="26">
        <v>189</v>
      </c>
      <c r="D38" s="16">
        <v>200</v>
      </c>
      <c r="E38" s="5">
        <v>210</v>
      </c>
      <c r="F38" s="16">
        <v>200</v>
      </c>
      <c r="G38" s="16">
        <v>195</v>
      </c>
      <c r="H38" s="16">
        <v>205</v>
      </c>
      <c r="I38" s="16">
        <v>205</v>
      </c>
      <c r="J38" s="16">
        <v>184</v>
      </c>
      <c r="K38" s="16">
        <v>205</v>
      </c>
      <c r="L38" s="27">
        <v>200</v>
      </c>
      <c r="M38" s="35">
        <f>STDEVP(C38:L38)</f>
        <v>7.5637292389402733</v>
      </c>
      <c r="N38" s="44">
        <f>MAX(C38:L38)</f>
        <v>210</v>
      </c>
      <c r="O38" s="39">
        <f>AVERAGEA(C38:L38)</f>
        <v>199.3</v>
      </c>
    </row>
    <row r="39" spans="2:15" x14ac:dyDescent="0.25">
      <c r="B39" s="12">
        <v>60</v>
      </c>
      <c r="C39" s="23">
        <v>220</v>
      </c>
      <c r="D39" s="16">
        <v>215</v>
      </c>
      <c r="E39" s="16">
        <v>215</v>
      </c>
      <c r="F39" s="5">
        <v>220</v>
      </c>
      <c r="G39" s="16">
        <v>215</v>
      </c>
      <c r="H39" s="16">
        <v>215</v>
      </c>
      <c r="I39" s="5">
        <v>220</v>
      </c>
      <c r="J39" s="5">
        <v>220</v>
      </c>
      <c r="K39" s="16">
        <v>210</v>
      </c>
      <c r="L39" s="27">
        <v>205</v>
      </c>
      <c r="M39" s="35">
        <f>STDEVP(C39:L39)</f>
        <v>4.7169905660283016</v>
      </c>
      <c r="N39" s="44">
        <f>MAX(C39:L39)</f>
        <v>220</v>
      </c>
      <c r="O39" s="39">
        <f>AVERAGEA(C39:L39)</f>
        <v>215.5</v>
      </c>
    </row>
    <row r="40" spans="2:15" x14ac:dyDescent="0.25">
      <c r="B40" s="12">
        <v>65</v>
      </c>
      <c r="C40" s="26">
        <v>235</v>
      </c>
      <c r="D40" s="16">
        <v>240</v>
      </c>
      <c r="E40" s="16">
        <v>235</v>
      </c>
      <c r="F40" s="16">
        <v>220</v>
      </c>
      <c r="G40" s="16">
        <v>220</v>
      </c>
      <c r="H40" s="16">
        <v>230</v>
      </c>
      <c r="I40" s="5">
        <v>245</v>
      </c>
      <c r="J40" s="16">
        <v>215</v>
      </c>
      <c r="K40" s="16">
        <v>220</v>
      </c>
      <c r="L40" s="27">
        <v>230</v>
      </c>
      <c r="M40" s="35">
        <f>STDEVP(C40:L40)</f>
        <v>9.4339811320566032</v>
      </c>
      <c r="N40" s="44">
        <f>MAX(C40:L40)</f>
        <v>245</v>
      </c>
      <c r="O40" s="39">
        <f>AVERAGEA(C40:L40)</f>
        <v>229</v>
      </c>
    </row>
    <row r="41" spans="2:15" x14ac:dyDescent="0.25">
      <c r="B41" s="12">
        <v>70</v>
      </c>
      <c r="C41" s="26">
        <v>240</v>
      </c>
      <c r="D41" s="16">
        <v>237</v>
      </c>
      <c r="E41" s="16">
        <v>230</v>
      </c>
      <c r="F41" s="5">
        <v>255</v>
      </c>
      <c r="G41" s="16">
        <v>240</v>
      </c>
      <c r="H41" s="16">
        <v>250</v>
      </c>
      <c r="I41" s="5">
        <v>255</v>
      </c>
      <c r="J41" s="5">
        <v>255</v>
      </c>
      <c r="K41" s="16">
        <v>235</v>
      </c>
      <c r="L41" s="14">
        <v>255</v>
      </c>
      <c r="M41" s="35">
        <f>STDEVP(C41:L41)</f>
        <v>9.2930081243911538</v>
      </c>
      <c r="N41" s="44">
        <f>MAX(C41:L41)</f>
        <v>255</v>
      </c>
      <c r="O41" s="39">
        <f>AVERAGEA(C41:L41)</f>
        <v>245.2</v>
      </c>
    </row>
    <row r="42" spans="2:15" x14ac:dyDescent="0.25">
      <c r="B42" s="12">
        <v>73</v>
      </c>
      <c r="C42" s="23">
        <v>275</v>
      </c>
      <c r="D42" s="16">
        <v>250</v>
      </c>
      <c r="E42" s="16">
        <v>260</v>
      </c>
      <c r="F42" s="16">
        <v>270</v>
      </c>
      <c r="G42" s="16">
        <v>265</v>
      </c>
      <c r="H42" s="16">
        <v>265</v>
      </c>
      <c r="I42" s="16">
        <v>250</v>
      </c>
      <c r="J42" s="16">
        <v>245</v>
      </c>
      <c r="K42" s="16">
        <v>250</v>
      </c>
      <c r="L42" s="27">
        <v>260</v>
      </c>
      <c r="M42" s="35">
        <f>STDEVP(C42:L42)</f>
        <v>9.4339811320566032</v>
      </c>
      <c r="N42" s="44">
        <f>MAX(C42:L42)</f>
        <v>275</v>
      </c>
      <c r="O42" s="39">
        <f>AVERAGEA(C42:L42)</f>
        <v>259</v>
      </c>
    </row>
    <row r="43" spans="2:15" x14ac:dyDescent="0.25">
      <c r="B43" s="12">
        <v>75</v>
      </c>
      <c r="C43" s="26">
        <v>279</v>
      </c>
      <c r="D43" s="16">
        <v>247</v>
      </c>
      <c r="E43" s="16">
        <v>275</v>
      </c>
      <c r="F43" s="16">
        <v>280</v>
      </c>
      <c r="G43" s="16">
        <v>260</v>
      </c>
      <c r="H43" s="5">
        <v>285</v>
      </c>
      <c r="I43" s="16">
        <v>280</v>
      </c>
      <c r="J43" s="16">
        <v>270</v>
      </c>
      <c r="K43" s="16">
        <v>275</v>
      </c>
      <c r="L43" s="27">
        <v>270</v>
      </c>
      <c r="M43" s="35">
        <f>STDEVP(C43:L43)</f>
        <v>10.68129205667554</v>
      </c>
      <c r="N43" s="44">
        <f>MAX(C43:L43)</f>
        <v>285</v>
      </c>
      <c r="O43" s="39">
        <f>AVERAGEA(C43:L43)</f>
        <v>272.10000000000002</v>
      </c>
    </row>
    <row r="44" spans="2:15" x14ac:dyDescent="0.25">
      <c r="B44" s="12">
        <v>80</v>
      </c>
      <c r="C44" s="26">
        <v>285</v>
      </c>
      <c r="D44" s="16">
        <v>270</v>
      </c>
      <c r="E44" s="16">
        <v>270</v>
      </c>
      <c r="F44" s="16">
        <v>270</v>
      </c>
      <c r="G44" s="5">
        <v>295</v>
      </c>
      <c r="H44" s="16">
        <v>278</v>
      </c>
      <c r="I44" s="16">
        <v>300</v>
      </c>
      <c r="J44" s="16">
        <v>272</v>
      </c>
      <c r="K44" s="16">
        <v>275</v>
      </c>
      <c r="L44" s="27">
        <v>270</v>
      </c>
      <c r="M44" s="35">
        <f>STDEVP(C44:L44)</f>
        <v>10.585367258626411</v>
      </c>
      <c r="N44" s="44">
        <f>MAX(C44:L44)</f>
        <v>300</v>
      </c>
      <c r="O44" s="39">
        <f>AVERAGEA(C44:L44)</f>
        <v>278.5</v>
      </c>
    </row>
    <row r="45" spans="2:15" ht="15.75" thickBot="1" x14ac:dyDescent="0.3">
      <c r="B45" s="13">
        <v>85</v>
      </c>
      <c r="C45" s="28">
        <v>295</v>
      </c>
      <c r="D45" s="29">
        <v>279</v>
      </c>
      <c r="E45" s="29">
        <v>285</v>
      </c>
      <c r="F45" s="29">
        <v>285</v>
      </c>
      <c r="G45" s="29">
        <v>295</v>
      </c>
      <c r="H45" s="17">
        <v>300</v>
      </c>
      <c r="I45" s="29">
        <v>290</v>
      </c>
      <c r="J45" s="17">
        <v>300</v>
      </c>
      <c r="K45" s="29">
        <v>290</v>
      </c>
      <c r="L45" s="30">
        <v>300</v>
      </c>
      <c r="M45" s="36">
        <f>STDEVP(C45:L45)</f>
        <v>6.9634761434214729</v>
      </c>
      <c r="N45" s="45">
        <f>MAX(C45:L45)</f>
        <v>300</v>
      </c>
      <c r="O45" s="40">
        <f>AVERAGEA(C45:L45)</f>
        <v>291.89999999999998</v>
      </c>
    </row>
    <row r="46" spans="2:15" ht="15.75" thickBot="1" x14ac:dyDescent="0.3">
      <c r="M46" s="37"/>
    </row>
    <row r="47" spans="2:15" x14ac:dyDescent="0.25">
      <c r="B47" s="49" t="s">
        <v>18</v>
      </c>
      <c r="C47" s="50"/>
      <c r="D47" s="50"/>
      <c r="E47" s="50"/>
      <c r="F47" s="50"/>
      <c r="G47" s="50"/>
      <c r="H47" s="50"/>
      <c r="I47" s="50"/>
      <c r="J47" s="50"/>
      <c r="K47" s="50"/>
      <c r="L47" s="51"/>
      <c r="M47" s="37"/>
    </row>
    <row r="48" spans="2:15" ht="15.75" thickBot="1" x14ac:dyDescent="0.3">
      <c r="B48" s="8" t="s">
        <v>2</v>
      </c>
      <c r="C48" s="9" t="s">
        <v>5</v>
      </c>
      <c r="D48" s="9" t="s">
        <v>6</v>
      </c>
      <c r="E48" s="9" t="s">
        <v>7</v>
      </c>
      <c r="F48" s="9" t="s">
        <v>8</v>
      </c>
      <c r="G48" s="9" t="s">
        <v>9</v>
      </c>
      <c r="H48" s="9" t="s">
        <v>10</v>
      </c>
      <c r="I48" s="9" t="s">
        <v>11</v>
      </c>
      <c r="J48" s="9" t="s">
        <v>12</v>
      </c>
      <c r="K48" s="9" t="s">
        <v>13</v>
      </c>
      <c r="L48" s="10" t="s">
        <v>14</v>
      </c>
      <c r="M48" s="37"/>
    </row>
    <row r="49" spans="2:15" ht="15.75" thickBot="1" x14ac:dyDescent="0.3">
      <c r="B49" s="18" t="s">
        <v>3</v>
      </c>
      <c r="C49" s="52" t="s">
        <v>1</v>
      </c>
      <c r="D49" s="53"/>
      <c r="E49" s="53"/>
      <c r="F49" s="53"/>
      <c r="G49" s="53"/>
      <c r="H49" s="53"/>
      <c r="I49" s="53"/>
      <c r="J49" s="53"/>
      <c r="K49" s="53"/>
      <c r="L49" s="54"/>
      <c r="M49" s="33" t="s">
        <v>15</v>
      </c>
      <c r="N49" s="19" t="s">
        <v>16</v>
      </c>
      <c r="O49" s="42" t="s">
        <v>19</v>
      </c>
    </row>
    <row r="50" spans="2:15" x14ac:dyDescent="0.25">
      <c r="B50" s="11">
        <v>5</v>
      </c>
      <c r="C50" s="20">
        <v>10</v>
      </c>
      <c r="D50" s="21">
        <v>10</v>
      </c>
      <c r="E50" s="21">
        <v>10</v>
      </c>
      <c r="F50" s="21">
        <v>10</v>
      </c>
      <c r="G50" s="21">
        <v>10</v>
      </c>
      <c r="H50" s="21">
        <v>10</v>
      </c>
      <c r="I50" s="21">
        <v>10</v>
      </c>
      <c r="J50" s="21">
        <v>10</v>
      </c>
      <c r="K50" s="21">
        <v>10</v>
      </c>
      <c r="L50" s="22">
        <v>10</v>
      </c>
      <c r="M50" s="34">
        <f>STDEVP(C50:L50)</f>
        <v>0</v>
      </c>
      <c r="N50" s="22">
        <f>MAX(C50:L50)</f>
        <v>10</v>
      </c>
      <c r="O50" s="38">
        <f>AVERAGEA(C50:L50)</f>
        <v>10</v>
      </c>
    </row>
    <row r="51" spans="2:15" x14ac:dyDescent="0.25">
      <c r="B51" s="12">
        <v>10</v>
      </c>
      <c r="C51" s="23">
        <v>15</v>
      </c>
      <c r="D51" s="5">
        <v>15</v>
      </c>
      <c r="E51" s="5">
        <v>15</v>
      </c>
      <c r="F51" s="5">
        <v>15</v>
      </c>
      <c r="G51" s="5">
        <v>15</v>
      </c>
      <c r="H51" s="5">
        <v>15</v>
      </c>
      <c r="I51" s="5">
        <v>15</v>
      </c>
      <c r="J51" s="5">
        <v>15</v>
      </c>
      <c r="K51" s="5">
        <v>15</v>
      </c>
      <c r="L51" s="14">
        <v>15</v>
      </c>
      <c r="M51" s="35">
        <f>STDEVP(C51:L51)</f>
        <v>0</v>
      </c>
      <c r="N51" s="14">
        <f>MAX(C51:L51)</f>
        <v>15</v>
      </c>
      <c r="O51" s="39">
        <f>AVERAGEA(C51:L51)</f>
        <v>15</v>
      </c>
    </row>
    <row r="52" spans="2:15" x14ac:dyDescent="0.25">
      <c r="B52" s="12">
        <v>15</v>
      </c>
      <c r="C52" s="23">
        <v>45</v>
      </c>
      <c r="D52" s="5">
        <v>45</v>
      </c>
      <c r="E52" s="5">
        <v>45</v>
      </c>
      <c r="F52" s="5">
        <v>45</v>
      </c>
      <c r="G52" s="5">
        <v>45</v>
      </c>
      <c r="H52" s="5">
        <v>45</v>
      </c>
      <c r="I52" s="5">
        <v>45</v>
      </c>
      <c r="J52" s="5">
        <v>45</v>
      </c>
      <c r="K52" s="5">
        <v>45</v>
      </c>
      <c r="L52" s="14">
        <v>45</v>
      </c>
      <c r="M52" s="35">
        <f>STDEVP(C52:L52)</f>
        <v>0</v>
      </c>
      <c r="N52" s="14">
        <f>MAX(C52:L52)</f>
        <v>45</v>
      </c>
      <c r="O52" s="39">
        <f>AVERAGEA(C52:L52)</f>
        <v>45</v>
      </c>
    </row>
    <row r="53" spans="2:15" x14ac:dyDescent="0.25">
      <c r="B53" s="12">
        <v>20</v>
      </c>
      <c r="C53" s="23">
        <v>65</v>
      </c>
      <c r="D53" s="5">
        <v>65</v>
      </c>
      <c r="E53" s="5">
        <v>65</v>
      </c>
      <c r="F53" s="5">
        <v>65</v>
      </c>
      <c r="G53" s="5">
        <v>65</v>
      </c>
      <c r="H53" s="5">
        <v>65</v>
      </c>
      <c r="I53" s="5">
        <v>65</v>
      </c>
      <c r="J53" s="5">
        <v>65</v>
      </c>
      <c r="K53" s="5">
        <v>65</v>
      </c>
      <c r="L53" s="14">
        <v>65</v>
      </c>
      <c r="M53" s="35">
        <f>STDEVP(C53:L53)</f>
        <v>0</v>
      </c>
      <c r="N53" s="14">
        <f>MAX(C53:L53)</f>
        <v>65</v>
      </c>
      <c r="O53" s="39">
        <f>AVERAGEA(C53:L53)</f>
        <v>65</v>
      </c>
    </row>
    <row r="54" spans="2:15" x14ac:dyDescent="0.25">
      <c r="B54" s="12">
        <v>25</v>
      </c>
      <c r="C54" s="23">
        <v>90</v>
      </c>
      <c r="D54" s="5">
        <v>90</v>
      </c>
      <c r="E54" s="16">
        <v>85</v>
      </c>
      <c r="F54" s="5">
        <v>90</v>
      </c>
      <c r="G54" s="5">
        <v>90</v>
      </c>
      <c r="H54" s="5">
        <v>90</v>
      </c>
      <c r="I54" s="5">
        <v>90</v>
      </c>
      <c r="J54" s="5">
        <v>90</v>
      </c>
      <c r="K54" s="16">
        <v>85</v>
      </c>
      <c r="L54" s="27">
        <v>85</v>
      </c>
      <c r="M54" s="35">
        <f>STDEVP(C54:L54)</f>
        <v>2.2912878474779199</v>
      </c>
      <c r="N54" s="14">
        <f>MAX(C54:L54)</f>
        <v>90</v>
      </c>
      <c r="O54" s="39">
        <f>AVERAGEA(C54:L54)</f>
        <v>88.5</v>
      </c>
    </row>
    <row r="55" spans="2:15" x14ac:dyDescent="0.25">
      <c r="B55" s="12">
        <v>30</v>
      </c>
      <c r="C55" s="23">
        <v>110</v>
      </c>
      <c r="D55" s="5">
        <v>110</v>
      </c>
      <c r="E55" s="16">
        <v>105</v>
      </c>
      <c r="F55" s="16">
        <v>105</v>
      </c>
      <c r="G55" s="5">
        <v>110</v>
      </c>
      <c r="H55" s="5">
        <v>110</v>
      </c>
      <c r="I55" s="16">
        <v>105</v>
      </c>
      <c r="J55" s="16">
        <v>105</v>
      </c>
      <c r="K55" s="5">
        <v>110</v>
      </c>
      <c r="L55" s="14">
        <v>110</v>
      </c>
      <c r="M55" s="35">
        <f>STDEVP(C55:L55)</f>
        <v>2.4494897427831779</v>
      </c>
      <c r="N55" s="14">
        <f>MAX(C55:L55)</f>
        <v>110</v>
      </c>
      <c r="O55" s="39">
        <f>AVERAGEA(C55:L55)</f>
        <v>108</v>
      </c>
    </row>
    <row r="56" spans="2:15" x14ac:dyDescent="0.25">
      <c r="B56" s="12">
        <v>35</v>
      </c>
      <c r="C56" s="26">
        <v>130</v>
      </c>
      <c r="D56" s="16">
        <v>130</v>
      </c>
      <c r="E56" s="16">
        <v>130</v>
      </c>
      <c r="F56" s="5">
        <v>135</v>
      </c>
      <c r="G56" s="16">
        <v>130</v>
      </c>
      <c r="H56" s="5">
        <v>135</v>
      </c>
      <c r="I56" s="16">
        <v>130</v>
      </c>
      <c r="J56" s="16">
        <v>130</v>
      </c>
      <c r="K56" s="16">
        <v>130</v>
      </c>
      <c r="L56" s="27">
        <v>130</v>
      </c>
      <c r="M56" s="35">
        <f>STDEVP(C56:L56)</f>
        <v>2</v>
      </c>
      <c r="N56" s="14">
        <f>MAX(C56:L56)</f>
        <v>135</v>
      </c>
      <c r="O56" s="39">
        <f>AVERAGEA(C56:L56)</f>
        <v>131</v>
      </c>
    </row>
    <row r="57" spans="2:15" x14ac:dyDescent="0.25">
      <c r="B57" s="12">
        <v>40</v>
      </c>
      <c r="C57" s="26">
        <v>150</v>
      </c>
      <c r="D57" s="16">
        <v>145</v>
      </c>
      <c r="E57" s="16">
        <v>150</v>
      </c>
      <c r="F57" s="16">
        <v>150</v>
      </c>
      <c r="G57" s="16">
        <v>150</v>
      </c>
      <c r="H57" s="5">
        <v>155</v>
      </c>
      <c r="I57" s="16">
        <v>150</v>
      </c>
      <c r="J57" s="16">
        <v>150</v>
      </c>
      <c r="K57" s="16">
        <v>150</v>
      </c>
      <c r="L57" s="27">
        <v>150</v>
      </c>
      <c r="M57" s="35">
        <f>STDEVP(C57:L57)</f>
        <v>2.2360679774997898</v>
      </c>
      <c r="N57" s="14">
        <f>MAX(C57:L57)</f>
        <v>155</v>
      </c>
      <c r="O57" s="39">
        <f>AVERAGEA(C57:L57)</f>
        <v>150</v>
      </c>
    </row>
    <row r="58" spans="2:15" x14ac:dyDescent="0.25">
      <c r="B58" s="12">
        <v>46</v>
      </c>
      <c r="C58" s="26">
        <v>174</v>
      </c>
      <c r="D58" s="5">
        <v>180</v>
      </c>
      <c r="E58" s="16">
        <v>175</v>
      </c>
      <c r="F58" s="16">
        <v>175</v>
      </c>
      <c r="G58" s="16">
        <v>174</v>
      </c>
      <c r="H58" s="16">
        <v>175</v>
      </c>
      <c r="I58" s="16">
        <v>175</v>
      </c>
      <c r="J58" s="16">
        <v>175</v>
      </c>
      <c r="K58" s="16">
        <v>175</v>
      </c>
      <c r="L58" s="27">
        <v>175</v>
      </c>
      <c r="M58" s="35">
        <f>STDEVP(C58:L58)</f>
        <v>1.6155494421403513</v>
      </c>
      <c r="N58" s="14">
        <f>MAX(C58:L58)</f>
        <v>180</v>
      </c>
      <c r="O58" s="39">
        <f>AVERAGEA(C58:L58)</f>
        <v>175.3</v>
      </c>
    </row>
    <row r="59" spans="2:15" x14ac:dyDescent="0.25">
      <c r="B59" s="12">
        <v>50</v>
      </c>
      <c r="C59" s="26">
        <v>190</v>
      </c>
      <c r="D59" s="16">
        <v>185</v>
      </c>
      <c r="E59" s="16">
        <v>185</v>
      </c>
      <c r="F59" s="16">
        <v>190</v>
      </c>
      <c r="G59" s="5">
        <v>195</v>
      </c>
      <c r="H59" s="16">
        <v>185</v>
      </c>
      <c r="I59" s="16">
        <v>185</v>
      </c>
      <c r="J59" s="16">
        <v>190</v>
      </c>
      <c r="K59" s="16">
        <v>190</v>
      </c>
      <c r="L59" s="27">
        <v>185</v>
      </c>
      <c r="M59" s="35">
        <f>STDEVP(C59:L59)</f>
        <v>3.3166247903553998</v>
      </c>
      <c r="N59" s="14">
        <f>MAX(C59:L59)</f>
        <v>195</v>
      </c>
      <c r="O59" s="39">
        <f>AVERAGEA(C59:L59)</f>
        <v>188</v>
      </c>
    </row>
    <row r="60" spans="2:15" x14ac:dyDescent="0.25">
      <c r="B60" s="12">
        <v>55</v>
      </c>
      <c r="C60" s="26">
        <v>205</v>
      </c>
      <c r="D60" s="16">
        <v>205</v>
      </c>
      <c r="E60" s="16">
        <v>205</v>
      </c>
      <c r="F60" s="16">
        <v>205</v>
      </c>
      <c r="G60" s="16">
        <v>200</v>
      </c>
      <c r="H60" s="5">
        <v>210</v>
      </c>
      <c r="I60" s="16">
        <v>200</v>
      </c>
      <c r="J60" s="5">
        <v>210</v>
      </c>
      <c r="K60" s="16">
        <v>205</v>
      </c>
      <c r="L60" s="14">
        <v>210</v>
      </c>
      <c r="M60" s="35">
        <f>STDEVP(C60:L60)</f>
        <v>3.5</v>
      </c>
      <c r="N60" s="14">
        <f>MAX(C60:L60)</f>
        <v>210</v>
      </c>
      <c r="O60" s="39">
        <f>AVERAGEA(C60:L60)</f>
        <v>205.5</v>
      </c>
    </row>
    <row r="61" spans="2:15" x14ac:dyDescent="0.25">
      <c r="B61" s="12">
        <v>60</v>
      </c>
      <c r="C61" s="26">
        <v>220</v>
      </c>
      <c r="D61" s="5">
        <v>225</v>
      </c>
      <c r="E61" s="16">
        <v>220</v>
      </c>
      <c r="F61" s="16">
        <v>215</v>
      </c>
      <c r="G61" s="16">
        <v>220</v>
      </c>
      <c r="H61" s="16">
        <v>220</v>
      </c>
      <c r="I61" s="16">
        <v>220</v>
      </c>
      <c r="J61" s="16">
        <v>215</v>
      </c>
      <c r="K61" s="5">
        <v>225</v>
      </c>
      <c r="L61" s="27">
        <v>220</v>
      </c>
      <c r="M61" s="35">
        <f>STDEVP(C61:L61)</f>
        <v>3.1622776601683795</v>
      </c>
      <c r="N61" s="14">
        <f>MAX(C61:L61)</f>
        <v>225</v>
      </c>
      <c r="O61" s="39">
        <f>AVERAGEA(C61:L61)</f>
        <v>220</v>
      </c>
    </row>
    <row r="62" spans="2:15" x14ac:dyDescent="0.25">
      <c r="B62" s="12">
        <v>65</v>
      </c>
      <c r="C62" s="26">
        <v>240</v>
      </c>
      <c r="D62" s="5">
        <v>245</v>
      </c>
      <c r="E62" s="5">
        <v>245</v>
      </c>
      <c r="F62" s="16">
        <v>240</v>
      </c>
      <c r="G62" s="16">
        <v>240</v>
      </c>
      <c r="H62" s="5">
        <v>245</v>
      </c>
      <c r="I62" s="5">
        <v>245</v>
      </c>
      <c r="J62" s="5">
        <v>245</v>
      </c>
      <c r="K62" s="16">
        <v>240</v>
      </c>
      <c r="L62" s="27">
        <v>235</v>
      </c>
      <c r="M62" s="35">
        <f>STDEVP(C62:L62)</f>
        <v>3.3166247903553998</v>
      </c>
      <c r="N62" s="14">
        <f>MAX(C62:L62)</f>
        <v>245</v>
      </c>
      <c r="O62" s="39">
        <f>AVERAGEA(C62:L62)</f>
        <v>242</v>
      </c>
    </row>
    <row r="63" spans="2:15" x14ac:dyDescent="0.25">
      <c r="B63" s="12">
        <v>70</v>
      </c>
      <c r="C63" s="26">
        <v>250</v>
      </c>
      <c r="D63" s="16">
        <v>255</v>
      </c>
      <c r="E63" s="16">
        <v>260</v>
      </c>
      <c r="F63" s="16">
        <v>260</v>
      </c>
      <c r="G63" s="16">
        <v>260</v>
      </c>
      <c r="H63" s="16">
        <v>255</v>
      </c>
      <c r="I63" s="5">
        <v>265</v>
      </c>
      <c r="J63" s="16">
        <v>260</v>
      </c>
      <c r="K63" s="16">
        <v>255</v>
      </c>
      <c r="L63" s="27">
        <v>255</v>
      </c>
      <c r="M63" s="35">
        <f>STDEVP(C63:L63)</f>
        <v>4.0311288741492746</v>
      </c>
      <c r="N63" s="14">
        <f>MAX(C63:L63)</f>
        <v>265</v>
      </c>
      <c r="O63" s="39">
        <f>AVERAGEA(C63:L63)</f>
        <v>257.5</v>
      </c>
    </row>
    <row r="64" spans="2:15" x14ac:dyDescent="0.25">
      <c r="B64" s="12">
        <v>73</v>
      </c>
      <c r="C64" s="23">
        <v>275</v>
      </c>
      <c r="D64" s="5">
        <v>275</v>
      </c>
      <c r="E64" s="5">
        <v>275</v>
      </c>
      <c r="F64" s="5">
        <v>275</v>
      </c>
      <c r="G64" s="16">
        <v>270</v>
      </c>
      <c r="H64" s="16">
        <v>270</v>
      </c>
      <c r="I64" s="16">
        <v>265</v>
      </c>
      <c r="J64" s="16">
        <v>270</v>
      </c>
      <c r="K64" s="16">
        <v>270</v>
      </c>
      <c r="L64" s="27">
        <v>264</v>
      </c>
      <c r="M64" s="35">
        <f>STDEVP(C64:L64)</f>
        <v>3.9102429592034307</v>
      </c>
      <c r="N64" s="14">
        <f>MAX(C64:L64)</f>
        <v>275</v>
      </c>
      <c r="O64" s="39">
        <f>AVERAGEA(C64:L64)</f>
        <v>270.89999999999998</v>
      </c>
    </row>
    <row r="65" spans="2:15" x14ac:dyDescent="0.25">
      <c r="B65" s="12">
        <v>75</v>
      </c>
      <c r="C65" s="26">
        <v>260</v>
      </c>
      <c r="D65" s="5">
        <v>285</v>
      </c>
      <c r="E65" s="16">
        <v>280</v>
      </c>
      <c r="F65" s="16">
        <v>270</v>
      </c>
      <c r="G65" s="16">
        <v>275</v>
      </c>
      <c r="H65" s="16">
        <v>280</v>
      </c>
      <c r="I65" s="5">
        <v>285</v>
      </c>
      <c r="J65" s="16">
        <v>275</v>
      </c>
      <c r="K65" s="16">
        <v>280</v>
      </c>
      <c r="L65" s="27">
        <v>275</v>
      </c>
      <c r="M65" s="35">
        <f>STDEVP(C65:L65)</f>
        <v>7.0887234393789127</v>
      </c>
      <c r="N65" s="14">
        <f>MAX(C65:L65)</f>
        <v>285</v>
      </c>
      <c r="O65" s="39">
        <f>AVERAGEA(C65:L65)</f>
        <v>276.5</v>
      </c>
    </row>
    <row r="66" spans="2:15" x14ac:dyDescent="0.25">
      <c r="B66" s="12">
        <v>80</v>
      </c>
      <c r="C66" s="23">
        <v>300</v>
      </c>
      <c r="D66" s="16">
        <v>280</v>
      </c>
      <c r="E66" s="16">
        <v>275</v>
      </c>
      <c r="F66" s="16">
        <v>279</v>
      </c>
      <c r="G66" s="16">
        <v>290</v>
      </c>
      <c r="H66" s="16">
        <v>294</v>
      </c>
      <c r="I66" s="16">
        <v>290</v>
      </c>
      <c r="J66" s="16">
        <v>295</v>
      </c>
      <c r="K66" s="5">
        <v>300</v>
      </c>
      <c r="L66" s="27">
        <v>290</v>
      </c>
      <c r="M66" s="35">
        <f>STDEVP(C66:L66)</f>
        <v>8.258934555982389</v>
      </c>
      <c r="N66" s="14">
        <f>MAX(C66:L66)</f>
        <v>300</v>
      </c>
      <c r="O66" s="39">
        <f>AVERAGEA(C66:L66)</f>
        <v>289.3</v>
      </c>
    </row>
    <row r="67" spans="2:15" ht="15.75" thickBot="1" x14ac:dyDescent="0.3">
      <c r="B67" s="13">
        <v>85</v>
      </c>
      <c r="C67" s="28">
        <v>295</v>
      </c>
      <c r="D67" s="29">
        <v>295</v>
      </c>
      <c r="E67" s="17">
        <v>305</v>
      </c>
      <c r="F67" s="29">
        <v>295</v>
      </c>
      <c r="G67" s="17">
        <v>305</v>
      </c>
      <c r="H67" s="17">
        <v>305</v>
      </c>
      <c r="I67" s="29">
        <v>300</v>
      </c>
      <c r="J67" s="29">
        <v>295</v>
      </c>
      <c r="K67" s="29">
        <v>293</v>
      </c>
      <c r="L67" s="30">
        <v>305</v>
      </c>
      <c r="M67" s="36">
        <f>STDEVP(C67:L67)</f>
        <v>4.9406477308142502</v>
      </c>
      <c r="N67" s="30">
        <f>MAX(C67:L67)</f>
        <v>305</v>
      </c>
      <c r="O67" s="40">
        <f>AVERAGEA(C67:L67)</f>
        <v>299.3</v>
      </c>
    </row>
  </sheetData>
  <mergeCells count="6">
    <mergeCell ref="B47:L47"/>
    <mergeCell ref="C49:L49"/>
    <mergeCell ref="B3:L3"/>
    <mergeCell ref="C5:L5"/>
    <mergeCell ref="B25:L25"/>
    <mergeCell ref="C27:L2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Pancíř</dc:creator>
  <cp:lastModifiedBy>Jan Pancíř</cp:lastModifiedBy>
  <dcterms:created xsi:type="dcterms:W3CDTF">2020-03-31T15:08:31Z</dcterms:created>
  <dcterms:modified xsi:type="dcterms:W3CDTF">2020-05-20T08:07:24Z</dcterms:modified>
</cp:coreProperties>
</file>