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254" documentId="8_{18550085-60E6-439D-8333-0F52F0CEA9F1}" xr6:coauthVersionLast="45" xr6:coauthVersionMax="45" xr10:uidLastSave="{E9563C3A-F445-4B8B-AC7A-B17D86DAD00F}"/>
  <bookViews>
    <workbookView xWindow="405" yWindow="210" windowWidth="14025" windowHeight="12525" xr2:uid="{74B3A384-3083-4E12-8167-EF631B4B802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" i="1" l="1"/>
  <c r="N6" i="1"/>
  <c r="M6" i="1"/>
  <c r="N23" i="1" l="1"/>
  <c r="AC9" i="1"/>
  <c r="AC8" i="1"/>
  <c r="AC7" i="1"/>
  <c r="AC6" i="1"/>
  <c r="AC10" i="1"/>
  <c r="AD9" i="1"/>
  <c r="AD8" i="1"/>
  <c r="AD7" i="1"/>
  <c r="AD6" i="1"/>
  <c r="AD10" i="1"/>
  <c r="AD22" i="1"/>
  <c r="AD21" i="1"/>
  <c r="AD20" i="1"/>
  <c r="AD19" i="1"/>
  <c r="AD23" i="1"/>
  <c r="AC22" i="1"/>
  <c r="AC21" i="1"/>
  <c r="AC20" i="1"/>
  <c r="AC19" i="1"/>
  <c r="AC23" i="1"/>
  <c r="N16" i="1"/>
  <c r="M16" i="1"/>
  <c r="AC15" i="1"/>
  <c r="AC14" i="1"/>
  <c r="AC13" i="1"/>
  <c r="AC12" i="1"/>
  <c r="AC16" i="1"/>
  <c r="AD15" i="1"/>
  <c r="AD14" i="1"/>
  <c r="AD13" i="1"/>
  <c r="AD12" i="1"/>
  <c r="AD16" i="1"/>
  <c r="AB16" i="1"/>
  <c r="AB15" i="1"/>
  <c r="AB14" i="1"/>
  <c r="AB13" i="1"/>
  <c r="AB12" i="1"/>
  <c r="O16" i="1"/>
  <c r="O15" i="1"/>
  <c r="O14" i="1"/>
  <c r="O13" i="1"/>
  <c r="O12" i="1"/>
  <c r="N15" i="1"/>
  <c r="N14" i="1"/>
  <c r="N13" i="1"/>
  <c r="N12" i="1"/>
  <c r="O23" i="1"/>
  <c r="O22" i="1"/>
  <c r="O21" i="1"/>
  <c r="O20" i="1"/>
  <c r="O19" i="1"/>
  <c r="O7" i="1"/>
  <c r="O8" i="1"/>
  <c r="O9" i="1"/>
  <c r="O10" i="1"/>
  <c r="N10" i="1"/>
  <c r="N9" i="1"/>
  <c r="N8" i="1"/>
  <c r="N7" i="1"/>
  <c r="N20" i="1"/>
  <c r="N21" i="1"/>
  <c r="N22" i="1"/>
  <c r="N19" i="1"/>
  <c r="AB23" i="1"/>
  <c r="AB22" i="1"/>
  <c r="AB21" i="1"/>
  <c r="AB20" i="1"/>
  <c r="AB19" i="1"/>
  <c r="AB10" i="1"/>
  <c r="AB9" i="1"/>
  <c r="AB8" i="1"/>
  <c r="AB7" i="1"/>
  <c r="AB6" i="1"/>
  <c r="M10" i="1"/>
  <c r="M9" i="1"/>
  <c r="M8" i="1"/>
  <c r="M7" i="1"/>
  <c r="M15" i="1"/>
  <c r="M14" i="1"/>
  <c r="M13" i="1"/>
  <c r="M12" i="1"/>
  <c r="M20" i="1"/>
  <c r="M21" i="1"/>
  <c r="M22" i="1"/>
  <c r="M23" i="1"/>
  <c r="M19" i="1"/>
</calcChain>
</file>

<file path=xl/sharedStrings.xml><?xml version="1.0" encoding="utf-8"?>
<sst xmlns="http://schemas.openxmlformats.org/spreadsheetml/2006/main" count="12" uniqueCount="8">
  <si>
    <t>Jesenik</t>
  </si>
  <si>
    <t>Giant Mountains</t>
  </si>
  <si>
    <t>Bohemian Forest</t>
  </si>
  <si>
    <t>St. deviation</t>
  </si>
  <si>
    <t>B</t>
  </si>
  <si>
    <t>Relative dev</t>
  </si>
  <si>
    <t>Average</t>
  </si>
  <si>
    <t>note: no SOI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</si>
</sst>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3F30-557E-4D6D-AA6B-64D87A848F6C}">
  <dimension ref="A5:AD23"/>
  <sheetViews>
    <sheetView tabSelected="1" workbookViewId="0">
      <selection activeCell="J8" sqref="J8"/>
    </sheetView>
  </sheetViews>
  <sheetFormatPr defaultRowHeight="15" x14ac:dyDescent="0.25"/>
  <cols>
    <col min="1" max="1" width="16.140625" bestFit="1" customWidth="1"/>
    <col min="2" max="2" width="3" bestFit="1" customWidth="1"/>
    <col min="3" max="12" width="4" bestFit="1" customWidth="1"/>
    <col min="13" max="13" width="16.28515625" bestFit="1" customWidth="1"/>
    <col min="15" max="15" width="12.140625" bestFit="1" customWidth="1"/>
    <col min="16" max="16" width="3.140625" customWidth="1"/>
    <col min="17" max="17" width="3" bestFit="1" customWidth="1"/>
    <col min="18" max="27" width="4" bestFit="1" customWidth="1"/>
    <col min="30" max="30" width="12.140625" bestFit="1" customWidth="1"/>
  </cols>
  <sheetData>
    <row r="5" spans="1:30" x14ac:dyDescent="0.25">
      <c r="B5" s="3" t="s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 t="s">
        <v>5</v>
      </c>
      <c r="N5" s="3" t="s">
        <v>6</v>
      </c>
      <c r="O5" s="3" t="s">
        <v>3</v>
      </c>
      <c r="P5" s="3"/>
      <c r="Q5" s="3" t="s">
        <v>4</v>
      </c>
      <c r="R5" s="3"/>
      <c r="S5" s="3"/>
      <c r="T5" s="3"/>
      <c r="U5" s="3"/>
      <c r="V5" s="3"/>
      <c r="W5" s="3"/>
      <c r="X5" s="3"/>
      <c r="Y5" s="3"/>
      <c r="Z5" s="3"/>
      <c r="AA5" s="3"/>
      <c r="AB5" s="3" t="s">
        <v>5</v>
      </c>
      <c r="AC5" s="3" t="s">
        <v>6</v>
      </c>
      <c r="AD5" s="3" t="s">
        <v>3</v>
      </c>
    </row>
    <row r="6" spans="1:30" x14ac:dyDescent="0.25">
      <c r="A6" s="2" t="s">
        <v>0</v>
      </c>
      <c r="B6" s="4">
        <v>4</v>
      </c>
      <c r="C6">
        <v>64</v>
      </c>
      <c r="D6">
        <v>64</v>
      </c>
      <c r="E6">
        <v>64</v>
      </c>
      <c r="F6">
        <v>64</v>
      </c>
      <c r="G6">
        <v>64</v>
      </c>
      <c r="H6">
        <v>64</v>
      </c>
      <c r="I6">
        <v>64</v>
      </c>
      <c r="J6">
        <v>64</v>
      </c>
      <c r="K6">
        <v>64</v>
      </c>
      <c r="L6">
        <v>64</v>
      </c>
      <c r="M6" s="1">
        <f>(STDEVA(C6:L6)/AVERAGEA(C6:L6))*100</f>
        <v>0</v>
      </c>
      <c r="N6">
        <f>AVERAGEA(C6:L6)</f>
        <v>64</v>
      </c>
      <c r="O6" s="1">
        <f>STDEVA(C6:L6)</f>
        <v>0</v>
      </c>
      <c r="Q6" s="4">
        <v>4</v>
      </c>
      <c r="R6">
        <v>64</v>
      </c>
      <c r="S6">
        <v>64</v>
      </c>
      <c r="T6">
        <v>64</v>
      </c>
      <c r="U6">
        <v>64</v>
      </c>
      <c r="V6">
        <v>64</v>
      </c>
      <c r="W6">
        <v>64</v>
      </c>
      <c r="X6">
        <v>64</v>
      </c>
      <c r="Y6">
        <v>64</v>
      </c>
      <c r="Z6">
        <v>64</v>
      </c>
      <c r="AA6">
        <v>64</v>
      </c>
      <c r="AB6" s="1">
        <f>(STDEVA(R6:AA6)/AVERAGEA(R6:AA6))*100</f>
        <v>0</v>
      </c>
      <c r="AC6" s="1">
        <f t="shared" ref="AC6:AC9" si="0">AVERAGEA(R6:AA6)</f>
        <v>64</v>
      </c>
      <c r="AD6" s="1">
        <f t="shared" ref="AD6:AD9" si="1">STDEVA(R6:AA6)</f>
        <v>0</v>
      </c>
    </row>
    <row r="7" spans="1:30" x14ac:dyDescent="0.25">
      <c r="A7" s="2" t="s">
        <v>7</v>
      </c>
      <c r="B7" s="4">
        <v>7</v>
      </c>
      <c r="C7">
        <v>100</v>
      </c>
      <c r="D7">
        <v>100</v>
      </c>
      <c r="E7">
        <v>100</v>
      </c>
      <c r="F7">
        <v>100</v>
      </c>
      <c r="G7">
        <v>98</v>
      </c>
      <c r="H7">
        <v>100</v>
      </c>
      <c r="I7">
        <v>100</v>
      </c>
      <c r="J7">
        <v>90</v>
      </c>
      <c r="K7">
        <v>100</v>
      </c>
      <c r="L7">
        <v>100</v>
      </c>
      <c r="M7" s="1">
        <f t="shared" ref="M7:M10" si="2">(STDEVA(C7:L7)/AVERAGEA(C7:L7))*100</f>
        <v>3.1935653350065407</v>
      </c>
      <c r="N7">
        <f t="shared" ref="N7:N10" si="3">AVERAGEA(C7:L7)</f>
        <v>98.8</v>
      </c>
      <c r="O7" s="1">
        <f t="shared" ref="O7:O10" si="4">STDEVA(C7:L7)</f>
        <v>3.1552425509864621</v>
      </c>
      <c r="Q7" s="4">
        <v>7</v>
      </c>
      <c r="R7">
        <v>98</v>
      </c>
      <c r="S7">
        <v>104</v>
      </c>
      <c r="T7">
        <v>100</v>
      </c>
      <c r="U7">
        <v>98</v>
      </c>
      <c r="V7">
        <v>100</v>
      </c>
      <c r="W7">
        <v>100</v>
      </c>
      <c r="X7">
        <v>100</v>
      </c>
      <c r="Y7">
        <v>100</v>
      </c>
      <c r="Z7">
        <v>98</v>
      </c>
      <c r="AA7">
        <v>100</v>
      </c>
      <c r="AB7" s="1">
        <f t="shared" ref="AB7:AB10" si="5">(STDEVA(R7:AA7)/AVERAGEA(R7:AA7))*100</f>
        <v>1.7546994704827925</v>
      </c>
      <c r="AC7" s="1">
        <f t="shared" si="0"/>
        <v>99.8</v>
      </c>
      <c r="AD7" s="1">
        <f t="shared" si="1"/>
        <v>1.7511900715418267</v>
      </c>
    </row>
    <row r="8" spans="1:30" x14ac:dyDescent="0.25">
      <c r="A8" s="2"/>
      <c r="B8" s="4">
        <v>14</v>
      </c>
      <c r="C8">
        <v>134</v>
      </c>
      <c r="D8">
        <v>140</v>
      </c>
      <c r="E8">
        <v>130</v>
      </c>
      <c r="F8">
        <v>134</v>
      </c>
      <c r="G8">
        <v>138</v>
      </c>
      <c r="H8">
        <v>134</v>
      </c>
      <c r="I8">
        <v>134</v>
      </c>
      <c r="J8">
        <v>138</v>
      </c>
      <c r="K8">
        <v>134</v>
      </c>
      <c r="L8">
        <v>120</v>
      </c>
      <c r="M8" s="1">
        <f t="shared" si="2"/>
        <v>4.1630047134958508</v>
      </c>
      <c r="N8">
        <f t="shared" si="3"/>
        <v>133.6</v>
      </c>
      <c r="O8" s="1">
        <f t="shared" si="4"/>
        <v>5.561774297230456</v>
      </c>
      <c r="Q8" s="4">
        <v>14</v>
      </c>
      <c r="R8">
        <v>134</v>
      </c>
      <c r="S8">
        <v>140</v>
      </c>
      <c r="T8">
        <v>146</v>
      </c>
      <c r="U8">
        <v>138</v>
      </c>
      <c r="V8">
        <v>146</v>
      </c>
      <c r="W8">
        <v>138</v>
      </c>
      <c r="X8">
        <v>138</v>
      </c>
      <c r="Y8">
        <v>134</v>
      </c>
      <c r="Z8">
        <v>140</v>
      </c>
      <c r="AA8">
        <v>138</v>
      </c>
      <c r="AB8" s="1">
        <f t="shared" si="5"/>
        <v>2.9678033304271394</v>
      </c>
      <c r="AC8" s="1">
        <f t="shared" si="0"/>
        <v>139.19999999999999</v>
      </c>
      <c r="AD8" s="1">
        <f t="shared" si="1"/>
        <v>4.1311822359545776</v>
      </c>
    </row>
    <row r="9" spans="1:30" x14ac:dyDescent="0.25">
      <c r="A9" s="2"/>
      <c r="B9" s="4">
        <v>21</v>
      </c>
      <c r="C9">
        <v>168</v>
      </c>
      <c r="D9">
        <v>170</v>
      </c>
      <c r="E9">
        <v>150</v>
      </c>
      <c r="F9">
        <v>164</v>
      </c>
      <c r="G9">
        <v>170</v>
      </c>
      <c r="H9">
        <v>172</v>
      </c>
      <c r="I9">
        <v>182</v>
      </c>
      <c r="J9">
        <v>170</v>
      </c>
      <c r="K9">
        <v>172</v>
      </c>
      <c r="L9">
        <v>182</v>
      </c>
      <c r="M9" s="1">
        <f t="shared" si="2"/>
        <v>5.3194744965688372</v>
      </c>
      <c r="N9">
        <f t="shared" si="3"/>
        <v>170</v>
      </c>
      <c r="O9" s="1">
        <f t="shared" si="4"/>
        <v>9.0431066441670236</v>
      </c>
      <c r="Q9" s="4">
        <v>21</v>
      </c>
      <c r="R9">
        <v>192</v>
      </c>
      <c r="S9">
        <v>170</v>
      </c>
      <c r="T9">
        <v>182</v>
      </c>
      <c r="U9">
        <v>182</v>
      </c>
      <c r="V9">
        <v>192</v>
      </c>
      <c r="W9">
        <v>170</v>
      </c>
      <c r="X9">
        <v>182</v>
      </c>
      <c r="Y9">
        <v>170</v>
      </c>
      <c r="Z9">
        <v>182</v>
      </c>
      <c r="AA9">
        <v>170</v>
      </c>
      <c r="AB9" s="1">
        <f t="shared" si="5"/>
        <v>4.9129684581009458</v>
      </c>
      <c r="AC9" s="1">
        <f t="shared" si="0"/>
        <v>179.2</v>
      </c>
      <c r="AD9" s="1">
        <f t="shared" si="1"/>
        <v>8.8040394769168948</v>
      </c>
    </row>
    <row r="10" spans="1:30" x14ac:dyDescent="0.25">
      <c r="A10" s="2"/>
      <c r="B10" s="4">
        <v>28</v>
      </c>
      <c r="C10">
        <v>206</v>
      </c>
      <c r="D10">
        <v>216</v>
      </c>
      <c r="E10">
        <v>226</v>
      </c>
      <c r="F10">
        <v>200</v>
      </c>
      <c r="G10">
        <v>180</v>
      </c>
      <c r="H10">
        <v>240</v>
      </c>
      <c r="I10">
        <v>230</v>
      </c>
      <c r="J10">
        <v>230</v>
      </c>
      <c r="K10">
        <v>230</v>
      </c>
      <c r="L10">
        <v>220</v>
      </c>
      <c r="M10" s="1">
        <f t="shared" si="2"/>
        <v>8.2411897821406352</v>
      </c>
      <c r="N10">
        <f t="shared" si="3"/>
        <v>217.8</v>
      </c>
      <c r="O10" s="1">
        <f t="shared" si="4"/>
        <v>17.949311345502306</v>
      </c>
      <c r="Q10" s="4">
        <v>28</v>
      </c>
      <c r="R10">
        <v>248</v>
      </c>
      <c r="S10">
        <v>248</v>
      </c>
      <c r="T10">
        <v>250</v>
      </c>
      <c r="U10">
        <v>250</v>
      </c>
      <c r="V10">
        <v>226</v>
      </c>
      <c r="W10">
        <v>230</v>
      </c>
      <c r="X10">
        <v>250</v>
      </c>
      <c r="Y10">
        <v>248</v>
      </c>
      <c r="Z10">
        <v>230</v>
      </c>
      <c r="AA10">
        <v>230</v>
      </c>
      <c r="AB10" s="1">
        <f t="shared" si="5"/>
        <v>4.3254483460890434</v>
      </c>
      <c r="AC10" s="1">
        <f>AVERAGEA(R10:AA10)</f>
        <v>241</v>
      </c>
      <c r="AD10" s="1">
        <f>STDEVA(R10:AA10)</f>
        <v>10.424330514074594</v>
      </c>
    </row>
    <row r="11" spans="1:30" x14ac:dyDescent="0.25">
      <c r="A11" s="2"/>
      <c r="B11" s="4"/>
      <c r="O11" s="1"/>
      <c r="Q11" s="4"/>
      <c r="AD11" s="1"/>
    </row>
    <row r="12" spans="1:30" x14ac:dyDescent="0.25">
      <c r="A12" s="2" t="s">
        <v>1</v>
      </c>
      <c r="B12" s="4">
        <v>4</v>
      </c>
      <c r="C12">
        <v>65</v>
      </c>
      <c r="D12">
        <v>68</v>
      </c>
      <c r="E12">
        <v>67</v>
      </c>
      <c r="F12">
        <v>68</v>
      </c>
      <c r="G12">
        <v>68</v>
      </c>
      <c r="H12">
        <v>67</v>
      </c>
      <c r="I12">
        <v>68</v>
      </c>
      <c r="J12">
        <v>68</v>
      </c>
      <c r="K12">
        <v>67</v>
      </c>
      <c r="L12">
        <v>68</v>
      </c>
      <c r="M12" s="1">
        <f>(STDEVA(C12:L12)/AVERAGEA(C12:L12))*100</f>
        <v>1.433370598040498</v>
      </c>
      <c r="N12">
        <f>AVERAGEA(C12:L12)</f>
        <v>67.400000000000006</v>
      </c>
      <c r="O12" s="1">
        <f>STDEVA(C12:L12)</f>
        <v>0.96609178307929577</v>
      </c>
      <c r="Q12" s="4">
        <v>4</v>
      </c>
      <c r="R12">
        <v>68</v>
      </c>
      <c r="S12">
        <v>68</v>
      </c>
      <c r="T12">
        <v>66</v>
      </c>
      <c r="U12">
        <v>68</v>
      </c>
      <c r="V12">
        <v>68</v>
      </c>
      <c r="W12">
        <v>68</v>
      </c>
      <c r="X12">
        <v>66</v>
      </c>
      <c r="Y12">
        <v>68</v>
      </c>
      <c r="Z12">
        <v>68</v>
      </c>
      <c r="AA12">
        <v>68</v>
      </c>
      <c r="AB12" s="1">
        <f>(STDEVA(R12:AA12)/AVERAGEA(R12:AA12))*100</f>
        <v>1.2474468087449229</v>
      </c>
      <c r="AC12" s="1">
        <f t="shared" ref="AC12:AC15" si="6">AVERAGEA(R12:AA12)</f>
        <v>67.599999999999994</v>
      </c>
      <c r="AD12" s="1">
        <f t="shared" ref="AD12:AD15" si="7">STDEVA(R12:AA12)</f>
        <v>0.84327404271156781</v>
      </c>
    </row>
    <row r="13" spans="1:30" x14ac:dyDescent="0.25">
      <c r="A13" s="2"/>
      <c r="B13" s="4">
        <v>7</v>
      </c>
      <c r="C13">
        <v>156</v>
      </c>
      <c r="D13">
        <v>148</v>
      </c>
      <c r="E13">
        <v>146</v>
      </c>
      <c r="F13">
        <v>157</v>
      </c>
      <c r="G13">
        <v>148</v>
      </c>
      <c r="H13">
        <v>152</v>
      </c>
      <c r="I13">
        <v>152</v>
      </c>
      <c r="J13">
        <v>150</v>
      </c>
      <c r="K13">
        <v>152</v>
      </c>
      <c r="L13">
        <v>156</v>
      </c>
      <c r="M13" s="1">
        <f t="shared" ref="M13:M15" si="8">(STDEVA(C13:L13)/AVERAGEA(C13:L13))*100</f>
        <v>2.4869538680590479</v>
      </c>
      <c r="N13">
        <f t="shared" ref="N13:N15" si="9">AVERAGEA(C13:L13)</f>
        <v>151.69999999999999</v>
      </c>
      <c r="O13" s="1">
        <f t="shared" ref="O13:O16" si="10">STDEVA(C13:L13)</f>
        <v>3.7727090178455756</v>
      </c>
      <c r="Q13" s="4">
        <v>7</v>
      </c>
      <c r="R13">
        <v>163</v>
      </c>
      <c r="S13">
        <v>155</v>
      </c>
      <c r="T13">
        <v>159</v>
      </c>
      <c r="U13">
        <v>155</v>
      </c>
      <c r="V13">
        <v>154</v>
      </c>
      <c r="W13">
        <v>155</v>
      </c>
      <c r="X13">
        <v>155</v>
      </c>
      <c r="Y13">
        <v>154</v>
      </c>
      <c r="Z13">
        <v>152</v>
      </c>
      <c r="AA13">
        <v>155</v>
      </c>
      <c r="AB13" s="1">
        <f t="shared" ref="AB13:AB16" si="11">(STDEVA(R13:AA13)/AVERAGEA(R13:AA13))*100</f>
        <v>1.9865143583236216</v>
      </c>
      <c r="AC13" s="1">
        <f t="shared" si="6"/>
        <v>155.69999999999999</v>
      </c>
      <c r="AD13" s="1">
        <f t="shared" si="7"/>
        <v>3.0930028559098783</v>
      </c>
    </row>
    <row r="14" spans="1:30" x14ac:dyDescent="0.25">
      <c r="A14" s="2"/>
      <c r="B14" s="4">
        <v>14</v>
      </c>
      <c r="C14">
        <v>216</v>
      </c>
      <c r="D14">
        <v>205</v>
      </c>
      <c r="E14">
        <v>210</v>
      </c>
      <c r="F14">
        <v>218</v>
      </c>
      <c r="G14">
        <v>212</v>
      </c>
      <c r="H14">
        <v>225</v>
      </c>
      <c r="I14">
        <v>191</v>
      </c>
      <c r="J14">
        <v>193</v>
      </c>
      <c r="K14">
        <v>222</v>
      </c>
      <c r="L14">
        <v>235</v>
      </c>
      <c r="M14" s="1">
        <f t="shared" si="8"/>
        <v>6.4617252650789547</v>
      </c>
      <c r="N14">
        <f t="shared" si="9"/>
        <v>212.7</v>
      </c>
      <c r="O14" s="1">
        <f t="shared" si="10"/>
        <v>13.744089638822937</v>
      </c>
      <c r="Q14" s="4">
        <v>14</v>
      </c>
      <c r="R14">
        <v>242</v>
      </c>
      <c r="S14">
        <v>230</v>
      </c>
      <c r="T14">
        <v>226</v>
      </c>
      <c r="U14">
        <v>234</v>
      </c>
      <c r="V14">
        <v>219</v>
      </c>
      <c r="W14">
        <v>220</v>
      </c>
      <c r="X14">
        <v>242</v>
      </c>
      <c r="Y14">
        <v>216</v>
      </c>
      <c r="Z14">
        <v>231</v>
      </c>
      <c r="AA14">
        <v>242</v>
      </c>
      <c r="AB14" s="1">
        <f t="shared" si="11"/>
        <v>4.299413509387926</v>
      </c>
      <c r="AC14" s="1">
        <f t="shared" si="6"/>
        <v>230.2</v>
      </c>
      <c r="AD14" s="1">
        <f t="shared" si="7"/>
        <v>9.8972498986110047</v>
      </c>
    </row>
    <row r="15" spans="1:30" x14ac:dyDescent="0.25">
      <c r="A15" s="2"/>
      <c r="B15" s="4">
        <v>21</v>
      </c>
      <c r="C15">
        <v>287</v>
      </c>
      <c r="D15">
        <v>261</v>
      </c>
      <c r="E15">
        <v>302</v>
      </c>
      <c r="F15">
        <v>274</v>
      </c>
      <c r="G15">
        <v>264</v>
      </c>
      <c r="H15">
        <v>264</v>
      </c>
      <c r="I15">
        <v>218</v>
      </c>
      <c r="J15">
        <v>273</v>
      </c>
      <c r="K15">
        <v>250</v>
      </c>
      <c r="L15">
        <v>250</v>
      </c>
      <c r="M15" s="1">
        <f t="shared" si="8"/>
        <v>8.6187577138296909</v>
      </c>
      <c r="N15">
        <f t="shared" si="9"/>
        <v>264.3</v>
      </c>
      <c r="O15" s="1">
        <f t="shared" si="10"/>
        <v>22.779376637651875</v>
      </c>
      <c r="Q15" s="4">
        <v>21</v>
      </c>
      <c r="R15">
        <v>269</v>
      </c>
      <c r="S15">
        <v>218</v>
      </c>
      <c r="T15">
        <v>257</v>
      </c>
      <c r="U15">
        <v>289</v>
      </c>
      <c r="V15">
        <v>281</v>
      </c>
      <c r="W15">
        <v>289</v>
      </c>
      <c r="X15">
        <v>316</v>
      </c>
      <c r="Y15">
        <v>290</v>
      </c>
      <c r="Z15">
        <v>289</v>
      </c>
      <c r="AA15">
        <v>298</v>
      </c>
      <c r="AB15" s="1">
        <f t="shared" si="11"/>
        <v>9.5793665714838401</v>
      </c>
      <c r="AC15" s="1">
        <f t="shared" si="6"/>
        <v>279.60000000000002</v>
      </c>
      <c r="AD15" s="1">
        <f t="shared" si="7"/>
        <v>26.783908933868819</v>
      </c>
    </row>
    <row r="16" spans="1:30" x14ac:dyDescent="0.25">
      <c r="A16" s="2"/>
      <c r="B16" s="4">
        <v>28</v>
      </c>
      <c r="C16">
        <v>338</v>
      </c>
      <c r="D16">
        <v>363</v>
      </c>
      <c r="E16">
        <v>321</v>
      </c>
      <c r="F16">
        <v>336</v>
      </c>
      <c r="G16">
        <v>300</v>
      </c>
      <c r="H16">
        <v>313</v>
      </c>
      <c r="I16">
        <v>316</v>
      </c>
      <c r="J16">
        <v>282</v>
      </c>
      <c r="K16">
        <v>352</v>
      </c>
      <c r="L16">
        <v>336</v>
      </c>
      <c r="M16" s="1">
        <f>(STDEVA(C16:L16)/AVERAGEA(C16:L16))*100</f>
        <v>7.4465833837873623</v>
      </c>
      <c r="N16">
        <f>AVERAGEA(C16:L16)</f>
        <v>325.7</v>
      </c>
      <c r="O16" s="1">
        <f t="shared" si="10"/>
        <v>24.253522080995438</v>
      </c>
      <c r="Q16" s="4">
        <v>28</v>
      </c>
      <c r="R16">
        <v>382</v>
      </c>
      <c r="S16">
        <v>246</v>
      </c>
      <c r="T16">
        <v>348</v>
      </c>
      <c r="U16">
        <v>343</v>
      </c>
      <c r="V16">
        <v>341</v>
      </c>
      <c r="W16">
        <v>336</v>
      </c>
      <c r="X16">
        <v>338</v>
      </c>
      <c r="Y16">
        <v>348</v>
      </c>
      <c r="Z16">
        <v>367</v>
      </c>
      <c r="AA16">
        <v>346</v>
      </c>
      <c r="AB16" s="1">
        <f t="shared" si="11"/>
        <v>10.538398834775963</v>
      </c>
      <c r="AC16" s="1">
        <f>AVERAGEA(R16:AA16)</f>
        <v>339.5</v>
      </c>
      <c r="AD16" s="1">
        <f>STDEVA(R16:AA16)</f>
        <v>35.777864044064394</v>
      </c>
    </row>
    <row r="17" spans="1:30" x14ac:dyDescent="0.25">
      <c r="A17" s="2"/>
      <c r="B17" s="4"/>
      <c r="O17" s="1"/>
      <c r="Q17" s="4"/>
      <c r="AD17" s="1"/>
    </row>
    <row r="18" spans="1:30" x14ac:dyDescent="0.25">
      <c r="A18" s="2"/>
      <c r="B18" s="4"/>
      <c r="O18" s="1"/>
      <c r="Q18" s="4"/>
      <c r="AD18" s="1"/>
    </row>
    <row r="19" spans="1:30" x14ac:dyDescent="0.25">
      <c r="A19" s="2" t="s">
        <v>2</v>
      </c>
      <c r="B19" s="4">
        <v>4</v>
      </c>
      <c r="C19">
        <v>32</v>
      </c>
      <c r="D19">
        <v>32</v>
      </c>
      <c r="E19">
        <v>32</v>
      </c>
      <c r="F19">
        <v>32</v>
      </c>
      <c r="G19">
        <v>32</v>
      </c>
      <c r="H19">
        <v>32</v>
      </c>
      <c r="I19">
        <v>32</v>
      </c>
      <c r="J19">
        <v>30</v>
      </c>
      <c r="K19">
        <v>32</v>
      </c>
      <c r="L19">
        <v>32</v>
      </c>
      <c r="M19" s="1">
        <f>(STDEVA(C19:L19)/AVERAGEA(C19:L19))*100</f>
        <v>1.9888538743197355</v>
      </c>
      <c r="N19">
        <f>AVERAGEA(C19:L19)</f>
        <v>31.8</v>
      </c>
      <c r="O19" s="1">
        <f>STDEVA(C19:L19)</f>
        <v>0.63245553203367588</v>
      </c>
      <c r="Q19" s="4">
        <v>4</v>
      </c>
      <c r="R19">
        <v>32</v>
      </c>
      <c r="S19">
        <v>32</v>
      </c>
      <c r="T19">
        <v>32</v>
      </c>
      <c r="U19">
        <v>32</v>
      </c>
      <c r="V19">
        <v>32</v>
      </c>
      <c r="W19">
        <v>32</v>
      </c>
      <c r="X19">
        <v>32</v>
      </c>
      <c r="Y19">
        <v>32</v>
      </c>
      <c r="Z19">
        <v>32</v>
      </c>
      <c r="AA19">
        <v>32</v>
      </c>
      <c r="AB19" s="1">
        <f>(STDEVA(R19:AA19)/AVERAGEA(R19:AA19))*100</f>
        <v>0</v>
      </c>
      <c r="AC19" s="1">
        <f t="shared" ref="AC19:AC22" si="12">AVERAGEA(R19:AA19)</f>
        <v>32</v>
      </c>
      <c r="AD19" s="1">
        <f t="shared" ref="AD19:AD22" si="13">STDEVA(R19:AA19)</f>
        <v>0</v>
      </c>
    </row>
    <row r="20" spans="1:30" x14ac:dyDescent="0.25">
      <c r="A20" s="2"/>
      <c r="B20" s="4">
        <v>7</v>
      </c>
      <c r="C20">
        <v>60</v>
      </c>
      <c r="D20">
        <v>62</v>
      </c>
      <c r="E20">
        <v>62</v>
      </c>
      <c r="F20">
        <v>60</v>
      </c>
      <c r="G20">
        <v>62</v>
      </c>
      <c r="H20">
        <v>58</v>
      </c>
      <c r="I20">
        <v>62</v>
      </c>
      <c r="J20">
        <v>60</v>
      </c>
      <c r="K20">
        <v>62</v>
      </c>
      <c r="L20">
        <v>62</v>
      </c>
      <c r="M20" s="1">
        <f t="shared" ref="M20" si="14">(STDEVA(C20:L20)/AVERAGEA(C20:L20))*100</f>
        <v>2.3183828891362217</v>
      </c>
      <c r="N20">
        <f t="shared" ref="N20" si="15">AVERAGEA(C20:L20)</f>
        <v>61</v>
      </c>
      <c r="O20" s="1">
        <f t="shared" ref="O20" si="16">STDEVA(C20:L20)</f>
        <v>1.4142135623730951</v>
      </c>
      <c r="Q20" s="4">
        <v>7</v>
      </c>
      <c r="R20">
        <v>60</v>
      </c>
      <c r="S20">
        <v>62</v>
      </c>
      <c r="T20">
        <v>62</v>
      </c>
      <c r="U20">
        <v>60</v>
      </c>
      <c r="V20">
        <v>62</v>
      </c>
      <c r="W20">
        <v>60</v>
      </c>
      <c r="X20">
        <v>62</v>
      </c>
      <c r="Y20">
        <v>60</v>
      </c>
      <c r="Z20">
        <v>62</v>
      </c>
      <c r="AA20">
        <v>62</v>
      </c>
      <c r="AB20" s="1">
        <f t="shared" ref="AB20:AB23" si="17">(STDEVA(R20:AA20)/AVERAGEA(R20:AA20))*100</f>
        <v>1.6875744427919024</v>
      </c>
      <c r="AC20" s="1">
        <f t="shared" si="12"/>
        <v>61.2</v>
      </c>
      <c r="AD20" s="1">
        <f t="shared" si="13"/>
        <v>1.0327955589886444</v>
      </c>
    </row>
    <row r="21" spans="1:30" x14ac:dyDescent="0.25">
      <c r="A21" s="2"/>
      <c r="B21" s="4">
        <v>14</v>
      </c>
      <c r="C21">
        <v>104</v>
      </c>
      <c r="D21">
        <v>102</v>
      </c>
      <c r="E21">
        <v>102</v>
      </c>
      <c r="F21">
        <v>98</v>
      </c>
      <c r="G21">
        <v>112</v>
      </c>
      <c r="H21">
        <v>110</v>
      </c>
      <c r="I21">
        <v>84</v>
      </c>
      <c r="J21">
        <v>98</v>
      </c>
      <c r="K21">
        <v>112</v>
      </c>
      <c r="L21">
        <v>94</v>
      </c>
      <c r="M21" s="1">
        <f>(STDEVA(C21:L21)/AVERAGEA(C21:L21))*100</f>
        <v>8.5955500754922909</v>
      </c>
      <c r="N21">
        <f>AVERAGEA(C21:L21)</f>
        <v>101.6</v>
      </c>
      <c r="O21" s="1">
        <f>STDEVA(C21:L21)</f>
        <v>8.7330788767001675</v>
      </c>
      <c r="Q21" s="4">
        <v>14</v>
      </c>
      <c r="R21">
        <v>104</v>
      </c>
      <c r="S21">
        <v>110</v>
      </c>
      <c r="T21">
        <v>110</v>
      </c>
      <c r="U21">
        <v>112</v>
      </c>
      <c r="V21">
        <v>112</v>
      </c>
      <c r="W21">
        <v>110</v>
      </c>
      <c r="X21">
        <v>88</v>
      </c>
      <c r="Y21">
        <v>102</v>
      </c>
      <c r="Z21">
        <v>110</v>
      </c>
      <c r="AA21">
        <v>102</v>
      </c>
      <c r="AB21" s="1">
        <f t="shared" si="17"/>
        <v>7.0034771859497136</v>
      </c>
      <c r="AC21" s="1">
        <f t="shared" si="12"/>
        <v>106</v>
      </c>
      <c r="AD21" s="1">
        <f t="shared" si="13"/>
        <v>7.4236858171066959</v>
      </c>
    </row>
    <row r="22" spans="1:30" x14ac:dyDescent="0.25">
      <c r="A22" s="2"/>
      <c r="B22" s="4">
        <v>21</v>
      </c>
      <c r="C22">
        <v>163</v>
      </c>
      <c r="D22">
        <v>157</v>
      </c>
      <c r="E22">
        <v>163</v>
      </c>
      <c r="F22">
        <v>117</v>
      </c>
      <c r="G22">
        <v>162</v>
      </c>
      <c r="H22">
        <v>148</v>
      </c>
      <c r="I22">
        <v>163</v>
      </c>
      <c r="J22">
        <v>109</v>
      </c>
      <c r="K22">
        <v>156</v>
      </c>
      <c r="L22">
        <v>162</v>
      </c>
      <c r="M22" s="1">
        <f>(STDEVA(C22:L22)/AVERAGEA(C22:L22))*100</f>
        <v>13.432961119739925</v>
      </c>
      <c r="N22">
        <f>AVERAGEA(C22:L22)</f>
        <v>150</v>
      </c>
      <c r="O22" s="1">
        <f>STDEVA(C22:L22)</f>
        <v>20.149441679609886</v>
      </c>
      <c r="Q22" s="4">
        <v>21</v>
      </c>
      <c r="R22">
        <v>160</v>
      </c>
      <c r="S22">
        <v>155</v>
      </c>
      <c r="T22">
        <v>163</v>
      </c>
      <c r="U22">
        <v>156</v>
      </c>
      <c r="V22">
        <v>162</v>
      </c>
      <c r="W22">
        <v>148</v>
      </c>
      <c r="X22">
        <v>132</v>
      </c>
      <c r="Y22">
        <v>139</v>
      </c>
      <c r="Z22">
        <v>145</v>
      </c>
      <c r="AA22">
        <v>162</v>
      </c>
      <c r="AB22" s="1">
        <f t="shared" si="17"/>
        <v>7.0750763042467195</v>
      </c>
      <c r="AC22" s="1">
        <f t="shared" si="12"/>
        <v>152.19999999999999</v>
      </c>
      <c r="AD22" s="1">
        <f t="shared" si="13"/>
        <v>10.768266135063506</v>
      </c>
    </row>
    <row r="23" spans="1:30" x14ac:dyDescent="0.25">
      <c r="B23" s="4">
        <v>28</v>
      </c>
      <c r="C23">
        <v>200</v>
      </c>
      <c r="D23">
        <v>219</v>
      </c>
      <c r="E23">
        <v>203</v>
      </c>
      <c r="F23">
        <v>210</v>
      </c>
      <c r="G23">
        <v>180</v>
      </c>
      <c r="H23">
        <v>201</v>
      </c>
      <c r="I23">
        <v>200</v>
      </c>
      <c r="J23">
        <v>193</v>
      </c>
      <c r="K23">
        <v>200</v>
      </c>
      <c r="L23">
        <v>202</v>
      </c>
      <c r="M23" s="1">
        <f>(STDEVA(C23:L23)/AVERAGEA(C23:L23))*100</f>
        <v>5.0285380332417482</v>
      </c>
      <c r="N23">
        <f>AVERAGEA(C23:L23)</f>
        <v>200.8</v>
      </c>
      <c r="O23" s="1">
        <f>STDEVA(C23:L23)</f>
        <v>10.097304370749431</v>
      </c>
      <c r="Q23" s="4">
        <v>28</v>
      </c>
      <c r="R23">
        <v>198</v>
      </c>
      <c r="S23">
        <v>211</v>
      </c>
      <c r="T23">
        <v>209</v>
      </c>
      <c r="U23">
        <v>196</v>
      </c>
      <c r="V23">
        <v>204</v>
      </c>
      <c r="W23">
        <v>221</v>
      </c>
      <c r="X23">
        <v>211</v>
      </c>
      <c r="Y23">
        <v>220</v>
      </c>
      <c r="Z23">
        <v>223</v>
      </c>
      <c r="AA23">
        <v>215</v>
      </c>
      <c r="AB23" s="1">
        <f t="shared" si="17"/>
        <v>4.4377311963721811</v>
      </c>
      <c r="AC23" s="1">
        <f>AVERAGEA(R23:AA23)</f>
        <v>210.8</v>
      </c>
      <c r="AD23" s="1">
        <f>STDEVA(R23:AA23)</f>
        <v>9.3547373619525569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2020-04-21T12:18:03Z</dcterms:created>
  <dcterms:modified xsi:type="dcterms:W3CDTF">2020-05-18T12:11:41Z</dcterms:modified>
</cp:coreProperties>
</file>