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8" yWindow="-108" windowWidth="8688" windowHeight="5052" tabRatio="858" firstSheet="2" activeTab="14"/>
  </bookViews>
  <sheets>
    <sheet name="Přehled" sheetId="5" r:id="rId1"/>
    <sheet name="Mzdové nákl. IMRT" sheetId="6" r:id="rId2"/>
    <sheet name="IMPACT" sheetId="21" r:id="rId3"/>
    <sheet name="IMRT" sheetId="7" r:id="rId4"/>
    <sheet name="3DCRT přehled" sheetId="8" r:id="rId5"/>
    <sheet name="3DCRT" sheetId="9" r:id="rId6"/>
    <sheet name="Pojišťovna" sheetId="4" r:id="rId7"/>
    <sheet name="Nákladová matice" sheetId="16" r:id="rId8"/>
    <sheet name="Citlivost" sheetId="17" r:id="rId9"/>
    <sheet name="Sheet2" sheetId="15" r:id="rId10"/>
    <sheet name="List1" sheetId="10" r:id="rId11"/>
    <sheet name="KOMPARACE" sheetId="13" r:id="rId12"/>
    <sheet name="LIST3" sheetId="18" r:id="rId13"/>
    <sheet name="Matice přehled nákladů pro WORD" sheetId="12" r:id="rId14"/>
    <sheet name="Tabulky pro oponenta do ppt" sheetId="20" r:id="rId15"/>
  </sheets>
  <definedNames>
    <definedName name="_xlchart.v1.0" hidden="1">LIST3!$E$10</definedName>
    <definedName name="_xlchart.v1.1" hidden="1">LIST3!$E$11:$E$20</definedName>
    <definedName name="_xlchart.v1.2" hidden="1">LIST3!$H$10</definedName>
    <definedName name="_xlchart.v1.3" hidden="1">LIST3!$H$11:$H$20</definedName>
    <definedName name="_xlchart.v1.4" hidden="1">LIST3!$H$26</definedName>
    <definedName name="_xlchart.v1.5" hidden="1">LIST3!$H$27:$H$36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3" i="10"/>
  <c r="F35"/>
  <c r="G35"/>
  <c r="G36"/>
  <c r="F37"/>
  <c r="I5"/>
  <c r="G5"/>
  <c r="AA45" i="20"/>
  <c r="AA44"/>
  <c r="AA43"/>
  <c r="AA42"/>
  <c r="AA41"/>
  <c r="AA40"/>
  <c r="AA39"/>
  <c r="AA38"/>
  <c r="AA37"/>
  <c r="AA36"/>
  <c r="J24" i="17"/>
  <c r="J13"/>
  <c r="Q29" i="10"/>
  <c r="N29"/>
  <c r="N28"/>
  <c r="Q28" s="1"/>
  <c r="Q27"/>
  <c r="N27"/>
  <c r="N26"/>
  <c r="Q26" s="1"/>
  <c r="Q25"/>
  <c r="Q30" s="1"/>
  <c r="N25"/>
  <c r="M11"/>
  <c r="N11"/>
  <c r="O11"/>
  <c r="P11"/>
  <c r="Q11"/>
  <c r="M12"/>
  <c r="N12"/>
  <c r="O12"/>
  <c r="P12"/>
  <c r="Q12"/>
  <c r="M13"/>
  <c r="N13"/>
  <c r="O13"/>
  <c r="P13"/>
  <c r="Q13"/>
  <c r="M14"/>
  <c r="N14"/>
  <c r="O14"/>
  <c r="P14"/>
  <c r="Q14"/>
  <c r="M15"/>
  <c r="N15"/>
  <c r="O15"/>
  <c r="P15"/>
  <c r="Q15"/>
  <c r="M16"/>
  <c r="N16"/>
  <c r="O16"/>
  <c r="P16"/>
  <c r="Q16"/>
  <c r="M17"/>
  <c r="N17"/>
  <c r="O17"/>
  <c r="P17"/>
  <c r="Q17"/>
  <c r="M18"/>
  <c r="N18"/>
  <c r="O18"/>
  <c r="P18"/>
  <c r="Q18"/>
  <c r="M19"/>
  <c r="N19"/>
  <c r="O19"/>
  <c r="P19"/>
  <c r="Q19"/>
  <c r="E41" i="4"/>
  <c r="M33" i="7"/>
  <c r="M34" s="1"/>
  <c r="E50" i="4"/>
  <c r="K43"/>
  <c r="X20" i="7"/>
  <c r="Y20"/>
  <c r="Z20"/>
  <c r="AA20"/>
  <c r="AB20"/>
  <c r="X21"/>
  <c r="Y21"/>
  <c r="Z21"/>
  <c r="AA21"/>
  <c r="AB21"/>
  <c r="X22"/>
  <c r="Y22"/>
  <c r="Z22"/>
  <c r="AA22"/>
  <c r="AB22"/>
  <c r="X23"/>
  <c r="Y23"/>
  <c r="Z23"/>
  <c r="AA23"/>
  <c r="AB23"/>
  <c r="X24"/>
  <c r="Y24"/>
  <c r="Z24"/>
  <c r="AA24"/>
  <c r="AB24"/>
  <c r="X25"/>
  <c r="Y25"/>
  <c r="Z25"/>
  <c r="AA25"/>
  <c r="AB25"/>
  <c r="X26"/>
  <c r="Y26"/>
  <c r="Z26"/>
  <c r="AA26"/>
  <c r="AB26"/>
  <c r="X27"/>
  <c r="Y27"/>
  <c r="Z27"/>
  <c r="AA27"/>
  <c r="AB27"/>
  <c r="X28"/>
  <c r="Y28"/>
  <c r="Z28"/>
  <c r="AA28"/>
  <c r="AB28"/>
  <c r="X29"/>
  <c r="Y29"/>
  <c r="Z29"/>
  <c r="AA29"/>
  <c r="AB29"/>
  <c r="X30"/>
  <c r="Y30"/>
  <c r="Z30"/>
  <c r="AA30"/>
  <c r="AB30"/>
  <c r="X31"/>
  <c r="Y31"/>
  <c r="Z31"/>
  <c r="AA31"/>
  <c r="AB31"/>
  <c r="X32"/>
  <c r="Y32"/>
  <c r="Z32"/>
  <c r="AA32"/>
  <c r="AB32"/>
  <c r="X33"/>
  <c r="Y33"/>
  <c r="Z33"/>
  <c r="AA33"/>
  <c r="AB33"/>
  <c r="X34"/>
  <c r="Y34"/>
  <c r="Z34"/>
  <c r="AA34"/>
  <c r="AB34"/>
  <c r="K26" i="9"/>
  <c r="T26"/>
  <c r="U26"/>
  <c r="V26"/>
  <c r="W26"/>
  <c r="X26"/>
  <c r="T27"/>
  <c r="U27"/>
  <c r="V27"/>
  <c r="W27"/>
  <c r="X27"/>
  <c r="T28"/>
  <c r="U28"/>
  <c r="V28"/>
  <c r="W28"/>
  <c r="X28"/>
  <c r="T29"/>
  <c r="U29"/>
  <c r="V29"/>
  <c r="W29"/>
  <c r="X29"/>
  <c r="T30"/>
  <c r="U30"/>
  <c r="V30"/>
  <c r="W30"/>
  <c r="X30"/>
  <c r="T31"/>
  <c r="U31"/>
  <c r="V31"/>
  <c r="W31"/>
  <c r="X31"/>
  <c r="T32"/>
  <c r="U32"/>
  <c r="V32"/>
  <c r="W32"/>
  <c r="X32"/>
  <c r="T33"/>
  <c r="U33"/>
  <c r="V33"/>
  <c r="W33"/>
  <c r="X33"/>
  <c r="T34"/>
  <c r="U34"/>
  <c r="V34"/>
  <c r="W34"/>
  <c r="X34"/>
  <c r="T35"/>
  <c r="U35"/>
  <c r="V35"/>
  <c r="W35"/>
  <c r="X35"/>
  <c r="T36"/>
  <c r="U36"/>
  <c r="V36"/>
  <c r="W36"/>
  <c r="X36"/>
  <c r="T37"/>
  <c r="U37"/>
  <c r="V37"/>
  <c r="W37"/>
  <c r="X37"/>
  <c r="T38"/>
  <c r="U38"/>
  <c r="V38"/>
  <c r="W38"/>
  <c r="X38"/>
  <c r="T39"/>
  <c r="U39"/>
  <c r="V39"/>
  <c r="W39"/>
  <c r="X39"/>
  <c r="T40"/>
  <c r="U40"/>
  <c r="V40"/>
  <c r="W40"/>
  <c r="X40"/>
  <c r="G32" i="8"/>
  <c r="N53" i="9"/>
  <c r="N49"/>
  <c r="N50"/>
  <c r="N51"/>
  <c r="N52"/>
  <c r="N48"/>
  <c r="M49"/>
  <c r="M50"/>
  <c r="M51"/>
  <c r="M52"/>
  <c r="M48"/>
  <c r="K48"/>
  <c r="K49"/>
  <c r="K50"/>
  <c r="K51"/>
  <c r="K52"/>
  <c r="P47" i="7"/>
  <c r="P43"/>
  <c r="P44"/>
  <c r="P45"/>
  <c r="P46"/>
  <c r="P42"/>
  <c r="O43"/>
  <c r="O44"/>
  <c r="O45"/>
  <c r="O46"/>
  <c r="O42"/>
  <c r="M42"/>
  <c r="M43"/>
  <c r="M44"/>
  <c r="M45"/>
  <c r="M46"/>
  <c r="P12"/>
  <c r="N15" i="9"/>
  <c r="N4"/>
  <c r="G34" i="8"/>
  <c r="J23" i="6"/>
  <c r="N8" i="21"/>
  <c r="N9"/>
  <c r="N10"/>
  <c r="N11"/>
  <c r="N12"/>
  <c r="N7"/>
  <c r="M12"/>
  <c r="L12"/>
  <c r="I43"/>
  <c r="H43"/>
  <c r="O9" i="5"/>
  <c r="T7" i="20"/>
  <c r="D15" i="9"/>
  <c r="L8" i="8" l="1"/>
  <c r="L7"/>
  <c r="AH99" i="16"/>
  <c r="D68" i="8" l="1"/>
  <c r="E61" i="5"/>
  <c r="G56"/>
  <c r="G50"/>
  <c r="G45"/>
  <c r="F35"/>
  <c r="D54" i="8"/>
  <c r="D46"/>
  <c r="E41"/>
  <c r="D36"/>
  <c r="E72" i="5"/>
  <c r="N18" i="13"/>
  <c r="N26"/>
  <c r="O26"/>
  <c r="E42" i="4"/>
  <c r="E43"/>
  <c r="E44"/>
  <c r="E45"/>
  <c r="E46"/>
  <c r="E47"/>
  <c r="E48"/>
  <c r="E49"/>
  <c r="E51"/>
  <c r="E52"/>
  <c r="E53"/>
  <c r="K39"/>
  <c r="K40"/>
  <c r="K41"/>
  <c r="K42"/>
  <c r="K44"/>
  <c r="K45"/>
  <c r="K46"/>
  <c r="K47"/>
  <c r="K48"/>
  <c r="K49"/>
  <c r="K50"/>
  <c r="K51"/>
  <c r="H9" i="12"/>
  <c r="H6"/>
  <c r="H7"/>
  <c r="H8"/>
  <c r="H10"/>
  <c r="H11"/>
  <c r="H12"/>
  <c r="H13"/>
  <c r="H14"/>
  <c r="H15"/>
  <c r="H16"/>
  <c r="H5"/>
  <c r="D17"/>
  <c r="E17"/>
  <c r="F17"/>
  <c r="G17"/>
  <c r="C17"/>
  <c r="H22"/>
  <c r="H23"/>
  <c r="H24"/>
  <c r="H25"/>
  <c r="H26"/>
  <c r="H27"/>
  <c r="H28"/>
  <c r="H29"/>
  <c r="H30"/>
  <c r="H31"/>
  <c r="H32"/>
  <c r="H21"/>
  <c r="D33"/>
  <c r="E33"/>
  <c r="F33"/>
  <c r="G33"/>
  <c r="C33"/>
  <c r="I19" i="7"/>
  <c r="H19"/>
  <c r="G19"/>
  <c r="F19"/>
  <c r="D19"/>
  <c r="G18"/>
  <c r="E18"/>
  <c r="D18"/>
  <c r="M21" i="4"/>
  <c r="M20"/>
  <c r="K52" l="1"/>
  <c r="H17" i="12"/>
  <c r="H33"/>
  <c r="K24" i="5"/>
  <c r="L12" i="8"/>
  <c r="F10" i="10" s="1"/>
  <c r="L23" i="8"/>
  <c r="L10"/>
  <c r="O10" s="1"/>
  <c r="F5" i="10"/>
  <c r="L20" i="8"/>
  <c r="K9"/>
  <c r="C18" i="10"/>
  <c r="L9" i="5"/>
  <c r="B4" i="10"/>
  <c r="C4"/>
  <c r="D4"/>
  <c r="F4"/>
  <c r="C5"/>
  <c r="C6"/>
  <c r="C7"/>
  <c r="C8"/>
  <c r="C9"/>
  <c r="C10"/>
  <c r="C11"/>
  <c r="C12"/>
  <c r="D12"/>
  <c r="C13"/>
  <c r="C14"/>
  <c r="D14"/>
  <c r="C15"/>
  <c r="C16"/>
  <c r="D16"/>
  <c r="C19"/>
  <c r="C20"/>
  <c r="C21"/>
  <c r="D21"/>
  <c r="C23"/>
  <c r="F23"/>
  <c r="C24"/>
  <c r="D24"/>
  <c r="D25" s="1"/>
  <c r="F24"/>
  <c r="F25"/>
  <c r="C36" i="4"/>
  <c r="D36"/>
  <c r="E36"/>
  <c r="E54"/>
  <c r="E18"/>
  <c r="D18"/>
  <c r="C18"/>
  <c r="C54"/>
  <c r="D54"/>
  <c r="S12" i="8" l="1"/>
  <c r="Q12"/>
  <c r="E8" i="9" s="1"/>
  <c r="O12" i="8"/>
  <c r="P12"/>
  <c r="D8" i="9" s="1"/>
  <c r="F8" i="10"/>
  <c r="R12" i="8"/>
  <c r="B7" i="9"/>
  <c r="L22" i="8"/>
  <c r="S6" s="1"/>
  <c r="G17" i="9" s="1"/>
  <c r="L21" i="8"/>
  <c r="T32"/>
  <c r="T31"/>
  <c r="L24" i="5"/>
  <c r="B3" i="9"/>
  <c r="B4"/>
  <c r="B5"/>
  <c r="C5"/>
  <c r="D5"/>
  <c r="E5"/>
  <c r="F5"/>
  <c r="G5"/>
  <c r="B6"/>
  <c r="B8"/>
  <c r="C8"/>
  <c r="F8"/>
  <c r="G8"/>
  <c r="B9"/>
  <c r="B10"/>
  <c r="C10"/>
  <c r="D10"/>
  <c r="E10"/>
  <c r="F10"/>
  <c r="G10"/>
  <c r="B11"/>
  <c r="B12"/>
  <c r="B13"/>
  <c r="B14"/>
  <c r="I41" i="8"/>
  <c r="T30"/>
  <c r="T9"/>
  <c r="T11"/>
  <c r="T14"/>
  <c r="H15" i="9"/>
  <c r="T29" i="8"/>
  <c r="T28"/>
  <c r="T27"/>
  <c r="T26"/>
  <c r="T25"/>
  <c r="T24"/>
  <c r="T23"/>
  <c r="I4"/>
  <c r="J4"/>
  <c r="K4"/>
  <c r="H7"/>
  <c r="J7"/>
  <c r="J8"/>
  <c r="F6" i="10"/>
  <c r="J9" i="8"/>
  <c r="L9"/>
  <c r="F7" i="10" s="1"/>
  <c r="J10" i="8"/>
  <c r="J11"/>
  <c r="J12"/>
  <c r="J13"/>
  <c r="L13"/>
  <c r="J14"/>
  <c r="J15"/>
  <c r="L15"/>
  <c r="J16"/>
  <c r="J17"/>
  <c r="J18"/>
  <c r="L18"/>
  <c r="F16" i="10" s="1"/>
  <c r="H20" i="8"/>
  <c r="J20"/>
  <c r="J21"/>
  <c r="J22"/>
  <c r="H23"/>
  <c r="J23"/>
  <c r="H24"/>
  <c r="H25"/>
  <c r="I25"/>
  <c r="J25"/>
  <c r="K25"/>
  <c r="I26"/>
  <c r="J26"/>
  <c r="K26"/>
  <c r="C18"/>
  <c r="D18" s="1"/>
  <c r="E18" s="1"/>
  <c r="L32" s="1"/>
  <c r="C19"/>
  <c r="D19" s="1"/>
  <c r="E19" s="1"/>
  <c r="H33" s="1"/>
  <c r="C20"/>
  <c r="D20" s="1"/>
  <c r="E20" s="1"/>
  <c r="C21"/>
  <c r="D21" s="1"/>
  <c r="E21" s="1"/>
  <c r="G35" s="1"/>
  <c r="L35" s="1"/>
  <c r="C22"/>
  <c r="D22" s="1"/>
  <c r="E22" s="1"/>
  <c r="C23"/>
  <c r="D23" s="1"/>
  <c r="E23" s="1"/>
  <c r="C24"/>
  <c r="D24" s="1"/>
  <c r="E24" s="1"/>
  <c r="I38" s="1"/>
  <c r="L38" s="1"/>
  <c r="C25"/>
  <c r="D25" s="1"/>
  <c r="E25" s="1"/>
  <c r="C26"/>
  <c r="D26" s="1"/>
  <c r="E26" s="1"/>
  <c r="C28"/>
  <c r="D28" s="1"/>
  <c r="E28" s="1"/>
  <c r="C17"/>
  <c r="D17" s="1"/>
  <c r="E17" s="1"/>
  <c r="D15" i="5"/>
  <c r="E15" s="1"/>
  <c r="F15" s="1"/>
  <c r="D59" i="8"/>
  <c r="D58"/>
  <c r="K37" s="1"/>
  <c r="D57"/>
  <c r="B27"/>
  <c r="C27" s="1"/>
  <c r="D27" s="1"/>
  <c r="E27" s="1"/>
  <c r="R5" l="1"/>
  <c r="F16" i="9" s="1"/>
  <c r="O5" i="8"/>
  <c r="E59"/>
  <c r="L34"/>
  <c r="T12"/>
  <c r="G40"/>
  <c r="L40" s="1"/>
  <c r="O15"/>
  <c r="F13" i="10"/>
  <c r="Q13" i="8"/>
  <c r="E9" i="9" s="1"/>
  <c r="S13" i="8"/>
  <c r="G9" i="9" s="1"/>
  <c r="P13" i="8"/>
  <c r="D9" i="9" s="1"/>
  <c r="O13" i="8"/>
  <c r="R13"/>
  <c r="F9" i="9" s="1"/>
  <c r="F11" i="10"/>
  <c r="Q5" i="8"/>
  <c r="E16" i="9" s="1"/>
  <c r="P5" i="8"/>
  <c r="D16" i="9" s="1"/>
  <c r="P9" i="5"/>
  <c r="C16" i="9"/>
  <c r="I39" i="8"/>
  <c r="J39"/>
  <c r="H37"/>
  <c r="J37"/>
  <c r="I37"/>
  <c r="J33"/>
  <c r="I33"/>
  <c r="K33"/>
  <c r="Q6"/>
  <c r="E17" i="9" s="1"/>
  <c r="S5" i="8"/>
  <c r="G16" i="9" s="1"/>
  <c r="O6" i="8"/>
  <c r="P6"/>
  <c r="D17" i="9" s="1"/>
  <c r="R6" i="8"/>
  <c r="F17" i="9" s="1"/>
  <c r="H10"/>
  <c r="H8"/>
  <c r="H5"/>
  <c r="R7" i="8"/>
  <c r="F3" i="9" s="1"/>
  <c r="D18"/>
  <c r="H18" s="1"/>
  <c r="C6"/>
  <c r="S10" i="8"/>
  <c r="G6" i="9" s="1"/>
  <c r="R10" i="8"/>
  <c r="F6" i="9" s="1"/>
  <c r="Q10" i="8"/>
  <c r="E6" i="9" s="1"/>
  <c r="P10" i="8"/>
  <c r="D6" i="9" s="1"/>
  <c r="S8" i="8"/>
  <c r="G4" i="9" s="1"/>
  <c r="R8" i="8"/>
  <c r="F4" i="9" s="1"/>
  <c r="Q8" i="8"/>
  <c r="E4" i="9" s="1"/>
  <c r="P8" i="8"/>
  <c r="D4" i="9" s="1"/>
  <c r="O8" i="8"/>
  <c r="C4" i="9" s="1"/>
  <c r="R15" i="8"/>
  <c r="F11" i="9" s="1"/>
  <c r="Q15" i="8"/>
  <c r="E11" i="9" s="1"/>
  <c r="P15" i="8"/>
  <c r="D11" i="9" s="1"/>
  <c r="S15" i="8"/>
  <c r="G11" i="9" s="1"/>
  <c r="C11"/>
  <c r="S18" i="8"/>
  <c r="G14" i="9" s="1"/>
  <c r="R18" i="8"/>
  <c r="Q18"/>
  <c r="E14" i="9" s="1"/>
  <c r="P18" i="8"/>
  <c r="D14" i="9" s="1"/>
  <c r="O18" i="8"/>
  <c r="S7"/>
  <c r="G3" i="9" s="1"/>
  <c r="O7" i="8"/>
  <c r="C3" i="9" s="1"/>
  <c r="P7" i="8"/>
  <c r="D3" i="9" s="1"/>
  <c r="Q7" i="8"/>
  <c r="E3" i="9" s="1"/>
  <c r="E32" i="5"/>
  <c r="U31" i="7"/>
  <c r="E60" i="5"/>
  <c r="D112"/>
  <c r="D110"/>
  <c r="J30" i="7"/>
  <c r="J31"/>
  <c r="J32"/>
  <c r="J33"/>
  <c r="J19" i="6"/>
  <c r="I19"/>
  <c r="H19"/>
  <c r="G19"/>
  <c r="F19"/>
  <c r="G28" i="7"/>
  <c r="I27"/>
  <c r="H27"/>
  <c r="G27"/>
  <c r="F27"/>
  <c r="I26"/>
  <c r="G26"/>
  <c r="F26"/>
  <c r="E26"/>
  <c r="I25"/>
  <c r="H25"/>
  <c r="F25"/>
  <c r="E25"/>
  <c r="E24"/>
  <c r="I22"/>
  <c r="H22"/>
  <c r="G22"/>
  <c r="F22"/>
  <c r="I21"/>
  <c r="H21"/>
  <c r="G21"/>
  <c r="F21"/>
  <c r="E20"/>
  <c r="D20"/>
  <c r="D21"/>
  <c r="D22"/>
  <c r="D23"/>
  <c r="D24"/>
  <c r="D25"/>
  <c r="D26"/>
  <c r="D27"/>
  <c r="D28"/>
  <c r="D29"/>
  <c r="D6"/>
  <c r="E6"/>
  <c r="F6"/>
  <c r="G6"/>
  <c r="H6"/>
  <c r="I6"/>
  <c r="J6"/>
  <c r="D7"/>
  <c r="D8"/>
  <c r="D9"/>
  <c r="D10"/>
  <c r="D11"/>
  <c r="E11"/>
  <c r="F11"/>
  <c r="G11"/>
  <c r="H11"/>
  <c r="I11"/>
  <c r="D12"/>
  <c r="E12"/>
  <c r="F12"/>
  <c r="G12"/>
  <c r="H12"/>
  <c r="I12"/>
  <c r="D13"/>
  <c r="E13"/>
  <c r="F13"/>
  <c r="G13"/>
  <c r="H13"/>
  <c r="I13"/>
  <c r="D14"/>
  <c r="E14"/>
  <c r="F14"/>
  <c r="G14"/>
  <c r="H14"/>
  <c r="I14"/>
  <c r="D15"/>
  <c r="D16"/>
  <c r="D17"/>
  <c r="E17"/>
  <c r="F17"/>
  <c r="H17"/>
  <c r="L23" i="5"/>
  <c r="K23"/>
  <c r="L22"/>
  <c r="L25"/>
  <c r="S11"/>
  <c r="I9" i="7" s="1"/>
  <c r="R11" i="5"/>
  <c r="H9" i="7" s="1"/>
  <c r="Q11" i="5"/>
  <c r="G9" i="7" s="1"/>
  <c r="P11" i="5"/>
  <c r="F9" i="7" s="1"/>
  <c r="O11" i="5"/>
  <c r="E9" i="7" s="1"/>
  <c r="T31" i="5"/>
  <c r="T30"/>
  <c r="T29"/>
  <c r="T28"/>
  <c r="T27"/>
  <c r="G61" l="1"/>
  <c r="T13" i="8"/>
  <c r="C9" i="9"/>
  <c r="H9" s="1"/>
  <c r="F60" i="5"/>
  <c r="L37" i="8"/>
  <c r="I29" i="7"/>
  <c r="K42" i="8"/>
  <c r="J9" i="7"/>
  <c r="J14"/>
  <c r="J12"/>
  <c r="F29"/>
  <c r="H42" i="8"/>
  <c r="H16" i="9"/>
  <c r="E29" i="7"/>
  <c r="G42" i="8"/>
  <c r="K19" i="6"/>
  <c r="G29" i="7"/>
  <c r="I42" i="8"/>
  <c r="L39"/>
  <c r="J13" i="7"/>
  <c r="J11"/>
  <c r="H29"/>
  <c r="J42" i="8"/>
  <c r="C17" i="9"/>
  <c r="H17" s="1"/>
  <c r="T6" i="8"/>
  <c r="L33"/>
  <c r="T5"/>
  <c r="H3" i="9"/>
  <c r="H11"/>
  <c r="T18" i="8"/>
  <c r="C14" i="9"/>
  <c r="H14" s="1"/>
  <c r="H6"/>
  <c r="F14"/>
  <c r="H4"/>
  <c r="T10" i="8"/>
  <c r="T7"/>
  <c r="T8"/>
  <c r="T15"/>
  <c r="T11" i="5"/>
  <c r="K2" i="6"/>
  <c r="T26" i="5"/>
  <c r="T25"/>
  <c r="J29" i="7" l="1"/>
  <c r="L42" i="8"/>
  <c r="E7" i="7"/>
  <c r="Q9" i="5" l="1"/>
  <c r="G7" i="7" s="1"/>
  <c r="R9" i="5"/>
  <c r="H7" i="7" s="1"/>
  <c r="S9" i="5"/>
  <c r="I7" i="7" s="1"/>
  <c r="F7"/>
  <c r="F43" i="5"/>
  <c r="J7" i="7" l="1"/>
  <c r="T9" i="5"/>
  <c r="D16"/>
  <c r="E16" s="1"/>
  <c r="F16" s="1"/>
  <c r="F9" i="6" s="1"/>
  <c r="J19" i="7" l="1"/>
  <c r="E19"/>
  <c r="K9" i="6"/>
  <c r="L10" i="5"/>
  <c r="L12"/>
  <c r="L14"/>
  <c r="L15"/>
  <c r="L16"/>
  <c r="L17"/>
  <c r="O17" s="1"/>
  <c r="L18"/>
  <c r="L20"/>
  <c r="K19"/>
  <c r="O18" l="1"/>
  <c r="E16" i="7" s="1"/>
  <c r="D17" i="10"/>
  <c r="P20" i="5"/>
  <c r="F18" i="7" s="1"/>
  <c r="Q12" i="5"/>
  <c r="G10" i="7" s="1"/>
  <c r="O12" i="5"/>
  <c r="R12"/>
  <c r="H10" i="7" s="1"/>
  <c r="S12" i="5"/>
  <c r="I10" i="7" s="1"/>
  <c r="P12" i="5"/>
  <c r="L19"/>
  <c r="L17" i="8"/>
  <c r="F15" i="10" s="1"/>
  <c r="P17" i="5"/>
  <c r="F15" i="7" s="1"/>
  <c r="S17" i="5"/>
  <c r="I15" i="7" s="1"/>
  <c r="Q17" i="5"/>
  <c r="G15" i="7" s="1"/>
  <c r="R17" i="5"/>
  <c r="H15" i="7" s="1"/>
  <c r="P18" i="5"/>
  <c r="F16" i="7" s="1"/>
  <c r="Q18" i="5"/>
  <c r="G16" i="7" s="1"/>
  <c r="R18" i="5"/>
  <c r="S18"/>
  <c r="I16" i="7" s="1"/>
  <c r="R20" i="5"/>
  <c r="H18" i="7" s="1"/>
  <c r="S20" i="5"/>
  <c r="I18" i="7" s="1"/>
  <c r="S10" i="5"/>
  <c r="I8" i="7" s="1"/>
  <c r="Q10" i="5"/>
  <c r="G8" i="7" s="1"/>
  <c r="O10" i="5"/>
  <c r="E8" i="7" s="1"/>
  <c r="R10" i="5"/>
  <c r="H8" i="7" s="1"/>
  <c r="P10" i="5"/>
  <c r="F8" i="7" s="1"/>
  <c r="F10"/>
  <c r="E65" i="5"/>
  <c r="E66"/>
  <c r="E64"/>
  <c r="E101"/>
  <c r="E102"/>
  <c r="E100"/>
  <c r="E97"/>
  <c r="F97" s="1"/>
  <c r="E96"/>
  <c r="F96" s="1"/>
  <c r="E90"/>
  <c r="E91"/>
  <c r="E92"/>
  <c r="E89"/>
  <c r="E84"/>
  <c r="E85"/>
  <c r="E83"/>
  <c r="F80"/>
  <c r="F79"/>
  <c r="F78"/>
  <c r="E73"/>
  <c r="E74"/>
  <c r="E75"/>
  <c r="F59"/>
  <c r="E54"/>
  <c r="E55"/>
  <c r="E56"/>
  <c r="E53"/>
  <c r="E49"/>
  <c r="E50"/>
  <c r="E48"/>
  <c r="F44"/>
  <c r="F45"/>
  <c r="E33"/>
  <c r="E34"/>
  <c r="E35"/>
  <c r="E110"/>
  <c r="E111" s="1"/>
  <c r="D18"/>
  <c r="E18" s="1"/>
  <c r="F18" s="1"/>
  <c r="F11" i="6" s="1"/>
  <c r="D17" i="5"/>
  <c r="E17" s="1"/>
  <c r="F17" s="1"/>
  <c r="D19"/>
  <c r="E19" s="1"/>
  <c r="F19" s="1"/>
  <c r="D20"/>
  <c r="D21"/>
  <c r="E21" s="1"/>
  <c r="F21" s="1"/>
  <c r="J14" i="6" s="1"/>
  <c r="D22" i="5"/>
  <c r="E22" s="1"/>
  <c r="F22" s="1"/>
  <c r="H15" i="6" s="1"/>
  <c r="D23" i="5"/>
  <c r="E23" s="1"/>
  <c r="D24"/>
  <c r="E24" s="1"/>
  <c r="F24" s="1"/>
  <c r="F17" i="6" s="1"/>
  <c r="K17" s="1"/>
  <c r="D26" i="5"/>
  <c r="E26" s="1"/>
  <c r="F26" s="1"/>
  <c r="C25"/>
  <c r="D25" s="1"/>
  <c r="E25" s="1"/>
  <c r="F25" s="1"/>
  <c r="F18" i="6" s="1"/>
  <c r="E95" i="5"/>
  <c r="G41" i="8" l="1"/>
  <c r="E28" i="7"/>
  <c r="E5" i="10"/>
  <c r="E6"/>
  <c r="K16" i="8"/>
  <c r="L16" s="1"/>
  <c r="H16" i="7"/>
  <c r="J16" s="1"/>
  <c r="K14" i="8"/>
  <c r="L14" s="1"/>
  <c r="E15" i="10"/>
  <c r="I15"/>
  <c r="I16"/>
  <c r="E16"/>
  <c r="I7"/>
  <c r="E10"/>
  <c r="E7"/>
  <c r="E13"/>
  <c r="E11"/>
  <c r="E8"/>
  <c r="E9"/>
  <c r="E14"/>
  <c r="E12"/>
  <c r="I10"/>
  <c r="S19" i="5"/>
  <c r="I17" i="7" s="1"/>
  <c r="Q19" i="5"/>
  <c r="L21"/>
  <c r="L26" s="1"/>
  <c r="I13" i="10"/>
  <c r="F50" i="5"/>
  <c r="I11" i="10"/>
  <c r="I8"/>
  <c r="I6"/>
  <c r="I24" i="7"/>
  <c r="Q17" i="8"/>
  <c r="R17"/>
  <c r="P17"/>
  <c r="O17"/>
  <c r="S17"/>
  <c r="J10" i="6"/>
  <c r="H10"/>
  <c r="G20" i="7" s="1"/>
  <c r="J18"/>
  <c r="T12" i="5"/>
  <c r="E10" i="7"/>
  <c r="J10" s="1"/>
  <c r="T18" i="5"/>
  <c r="H14" i="6"/>
  <c r="G24" i="7" s="1"/>
  <c r="E27"/>
  <c r="J27" s="1"/>
  <c r="J8"/>
  <c r="T17" i="5"/>
  <c r="E15" i="7"/>
  <c r="J15" s="1"/>
  <c r="K15" i="6"/>
  <c r="G25" i="7"/>
  <c r="J25" s="1"/>
  <c r="E20" i="5"/>
  <c r="F20" s="1"/>
  <c r="M13" i="6"/>
  <c r="F13" s="1"/>
  <c r="G36" i="8" s="1"/>
  <c r="G18" i="6"/>
  <c r="J18"/>
  <c r="I18"/>
  <c r="R21" i="5"/>
  <c r="T20"/>
  <c r="P21"/>
  <c r="F23"/>
  <c r="I16" i="6" s="1"/>
  <c r="T10" i="5"/>
  <c r="O21"/>
  <c r="E67"/>
  <c r="F12" i="6"/>
  <c r="I10"/>
  <c r="H20" i="7" s="1"/>
  <c r="A35" i="5"/>
  <c r="G10" i="6"/>
  <c r="A24" i="5"/>
  <c r="G14" i="6"/>
  <c r="F24" i="7" s="1"/>
  <c r="I14" i="6"/>
  <c r="H24" i="7" s="1"/>
  <c r="E86" i="5"/>
  <c r="E103"/>
  <c r="F95"/>
  <c r="F20" i="6" l="1"/>
  <c r="F21" s="1"/>
  <c r="T19" i="5"/>
  <c r="Q21"/>
  <c r="S21"/>
  <c r="G17" i="7"/>
  <c r="J17" s="1"/>
  <c r="F14" i="10"/>
  <c r="I14" s="1"/>
  <c r="Q16" i="8"/>
  <c r="E12" i="9" s="1"/>
  <c r="O16" i="8"/>
  <c r="O19" s="1"/>
  <c r="R16"/>
  <c r="F12" i="9" s="1"/>
  <c r="S16" i="8"/>
  <c r="G12" i="9" s="1"/>
  <c r="P16" i="8"/>
  <c r="D12" i="9" s="1"/>
  <c r="F12" i="10"/>
  <c r="I12" s="1"/>
  <c r="L24" i="8"/>
  <c r="I20" i="7"/>
  <c r="E17" i="10"/>
  <c r="T17" i="8"/>
  <c r="C13" i="9"/>
  <c r="F20" i="7"/>
  <c r="K10" i="6"/>
  <c r="G13" i="9"/>
  <c r="J24" i="7"/>
  <c r="H28"/>
  <c r="J41" i="8"/>
  <c r="G43"/>
  <c r="D13" i="9"/>
  <c r="P19" i="8"/>
  <c r="K14" i="6"/>
  <c r="I28" i="7"/>
  <c r="K41" i="8"/>
  <c r="E13" i="9"/>
  <c r="Q19" i="8"/>
  <c r="F28" i="7"/>
  <c r="H41" i="8"/>
  <c r="E21" i="7"/>
  <c r="J21" s="1"/>
  <c r="K11" i="6"/>
  <c r="F13" i="9"/>
  <c r="R19" i="8"/>
  <c r="K16" i="6"/>
  <c r="H26" i="7"/>
  <c r="J26" s="1"/>
  <c r="K12" i="6"/>
  <c r="E22" i="7"/>
  <c r="J22" s="1"/>
  <c r="K18" i="6"/>
  <c r="I13"/>
  <c r="J36" i="8" s="1"/>
  <c r="J13" i="6"/>
  <c r="J20" s="1"/>
  <c r="J21" s="1"/>
  <c r="G13"/>
  <c r="H13"/>
  <c r="T21" i="5"/>
  <c r="C7" i="9" l="1"/>
  <c r="G44" i="8"/>
  <c r="J20" i="7"/>
  <c r="C12" i="9"/>
  <c r="H12" s="1"/>
  <c r="T16" i="8"/>
  <c r="S19"/>
  <c r="J28" i="7"/>
  <c r="H13" i="9"/>
  <c r="G23" i="7"/>
  <c r="G34" s="1"/>
  <c r="M9" s="1"/>
  <c r="P9" s="1"/>
  <c r="M25" s="1"/>
  <c r="P25" s="1"/>
  <c r="I36" i="8"/>
  <c r="I43" s="1"/>
  <c r="E7" i="9" s="1"/>
  <c r="F23" i="7"/>
  <c r="F34" s="1"/>
  <c r="M8" s="1"/>
  <c r="P8" s="1"/>
  <c r="M24" s="1"/>
  <c r="P24" s="1"/>
  <c r="H36" i="8"/>
  <c r="G20" i="6"/>
  <c r="G21" s="1"/>
  <c r="I23" i="7"/>
  <c r="I34" s="1"/>
  <c r="M11" s="1"/>
  <c r="P11" s="1"/>
  <c r="M27" s="1"/>
  <c r="P27" s="1"/>
  <c r="K36" i="8"/>
  <c r="K43" s="1"/>
  <c r="J43"/>
  <c r="F7" i="9" s="1"/>
  <c r="L41" i="8"/>
  <c r="I20" i="6"/>
  <c r="I21" s="1"/>
  <c r="H23" i="7"/>
  <c r="H34" s="1"/>
  <c r="M10" s="1"/>
  <c r="P10" s="1"/>
  <c r="M26" s="1"/>
  <c r="P26" s="1"/>
  <c r="E23"/>
  <c r="K13" i="6"/>
  <c r="H20"/>
  <c r="H21" s="1"/>
  <c r="K21" l="1"/>
  <c r="K44" i="8"/>
  <c r="G7" i="9"/>
  <c r="G19" s="1"/>
  <c r="H43" i="8"/>
  <c r="D7" i="9" s="1"/>
  <c r="L36" i="8"/>
  <c r="I44"/>
  <c r="E19" i="9"/>
  <c r="K6" s="1"/>
  <c r="N6" s="1"/>
  <c r="K17" s="1"/>
  <c r="N17" s="1"/>
  <c r="C19"/>
  <c r="K4" s="1"/>
  <c r="K20" i="6"/>
  <c r="F19" i="9"/>
  <c r="K7" s="1"/>
  <c r="N7" s="1"/>
  <c r="K18" s="1"/>
  <c r="N18" s="1"/>
  <c r="J44" i="8"/>
  <c r="J23" i="7"/>
  <c r="J34" s="1"/>
  <c r="E34"/>
  <c r="M7" s="1"/>
  <c r="P7" s="1"/>
  <c r="H7" i="9" l="1"/>
  <c r="K8"/>
  <c r="N8" s="1"/>
  <c r="K19" s="1"/>
  <c r="N19" s="1"/>
  <c r="I9" i="10"/>
  <c r="I17" s="1"/>
  <c r="F17"/>
  <c r="H17" s="1"/>
  <c r="K15" i="9"/>
  <c r="H44" i="8"/>
  <c r="L44" s="1"/>
  <c r="L43"/>
  <c r="M23" i="7"/>
  <c r="P23" s="1"/>
  <c r="P28" s="1"/>
  <c r="M32" l="1"/>
  <c r="G9" i="10"/>
  <c r="G7"/>
  <c r="G8"/>
  <c r="G12"/>
  <c r="G11"/>
  <c r="G10"/>
  <c r="G16"/>
  <c r="G15"/>
  <c r="G14"/>
  <c r="G13"/>
  <c r="G6"/>
  <c r="D19" i="9"/>
  <c r="K5" s="1"/>
  <c r="N5" s="1"/>
  <c r="H19"/>
  <c r="G17" i="10" l="1"/>
  <c r="K16" i="9"/>
  <c r="N16" s="1"/>
  <c r="N20" s="1"/>
  <c r="N9"/>
  <c r="K25" l="1"/>
  <c r="K27" s="1"/>
</calcChain>
</file>

<file path=xl/sharedStrings.xml><?xml version="1.0" encoding="utf-8"?>
<sst xmlns="http://schemas.openxmlformats.org/spreadsheetml/2006/main" count="1720" uniqueCount="376">
  <si>
    <t>Nákladové položky</t>
  </si>
  <si>
    <t>RA</t>
  </si>
  <si>
    <t>RF</t>
  </si>
  <si>
    <t>Recepční</t>
  </si>
  <si>
    <t>Simulace</t>
  </si>
  <si>
    <t>Ozařování</t>
  </si>
  <si>
    <t>Příprava RT</t>
  </si>
  <si>
    <t>Plánování</t>
  </si>
  <si>
    <t>Počet zam.</t>
  </si>
  <si>
    <t>Zam.</t>
  </si>
  <si>
    <t>Body</t>
  </si>
  <si>
    <t>Název</t>
  </si>
  <si>
    <t>Minimální kontakt lékaře s pacientem</t>
  </si>
  <si>
    <t>Cílené vyšetření radiačním onkolegem</t>
  </si>
  <si>
    <t>Kontrolní vyšetření radiačním onkologem</t>
  </si>
  <si>
    <t>Výroba individuálních fixačních pomůcek pro ozařování</t>
  </si>
  <si>
    <t>Plánování radioterapie technikou IMRT</t>
  </si>
  <si>
    <t>Kategorie</t>
  </si>
  <si>
    <t>Spotřeba materiálu</t>
  </si>
  <si>
    <t>Spotřeba energie</t>
  </si>
  <si>
    <t>Cestovné</t>
  </si>
  <si>
    <t>Ostatní služby</t>
  </si>
  <si>
    <t>Mzdové náklady</t>
  </si>
  <si>
    <t>Zákonné sociální pojištění</t>
  </si>
  <si>
    <t>Odpisy DHM i nehmotného</t>
  </si>
  <si>
    <t>Tržby z prodeje služeb</t>
  </si>
  <si>
    <t>Ostatní provozní výnosy</t>
  </si>
  <si>
    <t>Spotřební zravotnický materiál</t>
  </si>
  <si>
    <t>RT</t>
  </si>
  <si>
    <t>Příjem pacienta</t>
  </si>
  <si>
    <t>Kód</t>
  </si>
  <si>
    <t>Množství</t>
  </si>
  <si>
    <t>Body v Kč</t>
  </si>
  <si>
    <t xml:space="preserve">Lokalizace cílového objemu, nebo simulace  </t>
  </si>
  <si>
    <t>Radioterapie pomecí urchychlovače částic</t>
  </si>
  <si>
    <t>Radioterapie řízená obrazem (IGRT)</t>
  </si>
  <si>
    <t>Verifikační snímek na LU</t>
  </si>
  <si>
    <t>Mzdové informace</t>
  </si>
  <si>
    <t>Všeobecná sestra</t>
  </si>
  <si>
    <t>Vrchní RA</t>
  </si>
  <si>
    <t>Sanitář</t>
  </si>
  <si>
    <t>Uklizečka</t>
  </si>
  <si>
    <t>Povolání</t>
  </si>
  <si>
    <t>Superhrubá mzda/ hodina</t>
  </si>
  <si>
    <t>Superhrubá mzda/minuta</t>
  </si>
  <si>
    <t>Superhrubá mzda/měsíc</t>
  </si>
  <si>
    <t>Hrubá mzda/měsíc</t>
  </si>
  <si>
    <t>AMBULANTNÍ</t>
  </si>
  <si>
    <t>Součet za skupinu</t>
  </si>
  <si>
    <t>Celkové náklady za odd. (Kč)</t>
  </si>
  <si>
    <t>Ostatní provozní náklady</t>
  </si>
  <si>
    <t>Servis LU - Opravy a udžování</t>
  </si>
  <si>
    <t>Komplexní vyšetření radiačním onkologem</t>
  </si>
  <si>
    <t>Lékař - radiační onkolog</t>
  </si>
  <si>
    <t>Primář RT</t>
  </si>
  <si>
    <t>Lékař - klinický onkolog</t>
  </si>
  <si>
    <t>Staniční sestra odd.</t>
  </si>
  <si>
    <t>JOP (Technik)</t>
  </si>
  <si>
    <t>Celkový počet pacientů RATLU za rok 2017</t>
  </si>
  <si>
    <t>C61 za hospitalizace za rok 2017</t>
  </si>
  <si>
    <t>Propuštění pacienta</t>
  </si>
  <si>
    <t>Hospitalizace pacienta</t>
  </si>
  <si>
    <t>Celkový čas výkonu u C61 za rok 2017</t>
  </si>
  <si>
    <t>Doba výkonu (min)</t>
  </si>
  <si>
    <t>RA CT</t>
  </si>
  <si>
    <t>Kontrola druhým RF</t>
  </si>
  <si>
    <t>JOP (Technik) - kontrola</t>
  </si>
  <si>
    <t>Práce sekundárně související s výkonem</t>
  </si>
  <si>
    <t xml:space="preserve">Za celou jednu sérii RT pro C61 </t>
  </si>
  <si>
    <t>Standardní frakcionační režim  3D-CRT</t>
  </si>
  <si>
    <t>3DCRT</t>
  </si>
  <si>
    <t>IMRT</t>
  </si>
  <si>
    <t xml:space="preserve">Za celou jednu sérii RT pro pacieta s C61 </t>
  </si>
  <si>
    <t>Celkový čas výkonu pro pacienta s C61</t>
  </si>
  <si>
    <t>Celkový čas výkonu u pacienta s C61</t>
  </si>
  <si>
    <t>CT (pouze C61)</t>
  </si>
  <si>
    <t>Biochemické vyšetření moči (C61)</t>
  </si>
  <si>
    <t>KO +diff (pouze C61)</t>
  </si>
  <si>
    <t xml:space="preserve">Kontrola </t>
  </si>
  <si>
    <t>Celkový počet pacientů - ambulantně</t>
  </si>
  <si>
    <t>Celkový počet pacientů - hospitalizovaných</t>
  </si>
  <si>
    <t>C61 ambulatně za rok  2017</t>
  </si>
  <si>
    <t>255.1</t>
  </si>
  <si>
    <t>OKO - nákladové středisko 254</t>
  </si>
  <si>
    <t>255.2</t>
  </si>
  <si>
    <t>255.3</t>
  </si>
  <si>
    <t>255.4</t>
  </si>
  <si>
    <t>RATLU - nákladové středisko 255.1</t>
  </si>
  <si>
    <t>v roce 2017 celkem 250 pracovních dnů</t>
  </si>
  <si>
    <t>Celkem za rok 2017 (min)</t>
  </si>
  <si>
    <t>RA - CT</t>
  </si>
  <si>
    <t>Celkový počet pacientů s diagózou C61</t>
  </si>
  <si>
    <t>Celkové náklady odd. za C61</t>
  </si>
  <si>
    <t>Nepřímé náklady</t>
  </si>
  <si>
    <t>Lazarov mi řekne?</t>
  </si>
  <si>
    <t>sanitář</t>
  </si>
  <si>
    <t>neberu v úvahu</t>
  </si>
  <si>
    <t>CELKEM</t>
  </si>
  <si>
    <t>Nákl.středisko:</t>
  </si>
  <si>
    <t>Výnosy</t>
  </si>
  <si>
    <t>Hospodářský výsledek</t>
  </si>
  <si>
    <t xml:space="preserve">dle servisní smlouvy </t>
  </si>
  <si>
    <t>ZDS/ZPS/Denní ZK</t>
  </si>
  <si>
    <t>pro ZDS/ZPS/ZK</t>
  </si>
  <si>
    <t>budou počítany zvlášt v nákl.matici mezd</t>
  </si>
  <si>
    <t>anylyza DM odp.</t>
  </si>
  <si>
    <t>rozdělení plochy  v %</t>
  </si>
  <si>
    <t>spotřeba materiálu</t>
  </si>
  <si>
    <t>spotreba energie</t>
  </si>
  <si>
    <t>ostatní služby</t>
  </si>
  <si>
    <t>spotřební zdrav. materiál</t>
  </si>
  <si>
    <t>Servis LU</t>
  </si>
  <si>
    <t>Procentuální rozdělení nákladových položek</t>
  </si>
  <si>
    <t>ZUM/ZULP - vaclock</t>
  </si>
  <si>
    <t>Podpůrné aktivity</t>
  </si>
  <si>
    <t>Přímý náklad</t>
  </si>
  <si>
    <t>Náklady celkem</t>
  </si>
  <si>
    <t>Výnosy celkem</t>
  </si>
  <si>
    <t>zde nezapočítán ZUM</t>
  </si>
  <si>
    <r>
      <t xml:space="preserve">Týdenní pracovní doba RA činní ve dvousměnném provozu </t>
    </r>
    <r>
      <rPr>
        <b/>
        <sz val="11"/>
        <color theme="1"/>
        <rFont val="Calibri"/>
        <family val="2"/>
        <charset val="238"/>
        <scheme val="minor"/>
      </rPr>
      <t>38,75 h.</t>
    </r>
  </si>
  <si>
    <t>Nativní CT</t>
  </si>
  <si>
    <t>992x</t>
  </si>
  <si>
    <t>bodů</t>
  </si>
  <si>
    <t>kod</t>
  </si>
  <si>
    <t>plán CT</t>
  </si>
  <si>
    <t>expertní odhad</t>
  </si>
  <si>
    <t>CELKEM za C61</t>
  </si>
  <si>
    <t>Vztahová veličina</t>
  </si>
  <si>
    <t>Míra výkonu</t>
  </si>
  <si>
    <t>počet pacientů</t>
  </si>
  <si>
    <t>počet vyšetření</t>
  </si>
  <si>
    <t>počet plánů</t>
  </si>
  <si>
    <t>počet frakcí</t>
  </si>
  <si>
    <t>Aktivita</t>
  </si>
  <si>
    <t>Jednotka</t>
  </si>
  <si>
    <t>pacient</t>
  </si>
  <si>
    <t>všetření</t>
  </si>
  <si>
    <t>frakce</t>
  </si>
  <si>
    <t>počet simulací</t>
  </si>
  <si>
    <t>simulace</t>
  </si>
  <si>
    <t>Celkem za RT sérii pro IMRT (min)</t>
  </si>
  <si>
    <t>Celkem za RT sérii pro 3DCRT (min)</t>
  </si>
  <si>
    <t>Náklady na aktivitu (Kč)</t>
  </si>
  <si>
    <t>Jednotkové náklady aktivity (Kč)</t>
  </si>
  <si>
    <t>Celkové náklady (Kč)</t>
  </si>
  <si>
    <t>Kalkulační list na 1 pacienta s C61</t>
  </si>
  <si>
    <t>Zisk/Ztráta</t>
  </si>
  <si>
    <t>Úhrada celkem</t>
  </si>
  <si>
    <t>Výsledek</t>
  </si>
  <si>
    <t>Náklady na AKTIVITU celkem</t>
  </si>
  <si>
    <t>ozařovací série</t>
  </si>
  <si>
    <t>Kontrola u lékaře</t>
  </si>
  <si>
    <t>za C61</t>
  </si>
  <si>
    <t>JOP - verifikace</t>
  </si>
  <si>
    <t>mz.nákl za 3Dcrt</t>
  </si>
  <si>
    <t>Biochem. Vyš. moči (C61)</t>
  </si>
  <si>
    <t>KO+diff</t>
  </si>
  <si>
    <t>Biochemka</t>
  </si>
  <si>
    <t>Náklady na aktivitu</t>
  </si>
  <si>
    <t>Kalkulační list na 1 pacienta</t>
  </si>
  <si>
    <t>Radioterapie pomocí urchychlovače částic</t>
  </si>
  <si>
    <t>Signální výkon klinického vyšetření</t>
  </si>
  <si>
    <t xml:space="preserve">Regulační poplatek za návštěvu </t>
  </si>
  <si>
    <t>Plánování radioterapie CO 60 nebo urychlovač</t>
  </si>
  <si>
    <t xml:space="preserve">Radioterapie lineárním urychlovačem </t>
  </si>
  <si>
    <t>Verifikační snímek na ozařovači</t>
  </si>
  <si>
    <t>Radioterapie lineárním urychlovačem</t>
  </si>
  <si>
    <t>Plánování radioterapie CO 60 nebo urychlovačem</t>
  </si>
  <si>
    <t>AMBULATNÍ</t>
  </si>
  <si>
    <t>PŘÍMÝ NÁKLAD</t>
  </si>
  <si>
    <t>% podíl nákldadů na C61</t>
  </si>
  <si>
    <t>% podíl na všecny diagnózy</t>
  </si>
  <si>
    <t>HV</t>
  </si>
  <si>
    <t>Celkový počet pacientů RATLU za rok 2016</t>
  </si>
  <si>
    <t>experní odhad</t>
  </si>
  <si>
    <t>vyšetření</t>
  </si>
  <si>
    <t>Cílené vyšetření radiačním onkologem</t>
  </si>
  <si>
    <t xml:space="preserve">Úhrada léčby C61 od ZP za rok </t>
  </si>
  <si>
    <t>pouze pro hospit pac. v jiném excelu</t>
  </si>
  <si>
    <t>2017 IMRT</t>
  </si>
  <si>
    <t>Procentuální podíl nákladnů odd</t>
  </si>
  <si>
    <t>Frakcionační režim pro IMRT</t>
  </si>
  <si>
    <t>VMAT</t>
  </si>
  <si>
    <t>3Dcrt</t>
  </si>
  <si>
    <t>imrt</t>
  </si>
  <si>
    <t>Celkem</t>
  </si>
  <si>
    <t>3d</t>
  </si>
  <si>
    <t>Náklady na aktivitu celkem</t>
  </si>
  <si>
    <t>3dcrt</t>
  </si>
  <si>
    <t>ZUM/ZULP - Vaclock</t>
  </si>
  <si>
    <t xml:space="preserve">KO +diff </t>
  </si>
  <si>
    <t>Biochemické vyšetření moči</t>
  </si>
  <si>
    <t>Lokalizační CT</t>
  </si>
  <si>
    <t>Opravy a udžování - Servis LU</t>
  </si>
  <si>
    <t xml:space="preserve">Odpisy </t>
  </si>
  <si>
    <t>Pracovní pozice</t>
  </si>
  <si>
    <t>Plánování RT</t>
  </si>
  <si>
    <t>Celkem za pacienta</t>
  </si>
  <si>
    <t>Celkem za diagózu C61</t>
  </si>
  <si>
    <t>Lékař - klin. onkolog</t>
  </si>
  <si>
    <t>Lékař - rad.onkolog</t>
  </si>
  <si>
    <t>Radiologický asistent</t>
  </si>
  <si>
    <t>Vedoucí RA</t>
  </si>
  <si>
    <t>Radiologický fyzik</t>
  </si>
  <si>
    <t>Technik (JOP)</t>
  </si>
  <si>
    <t>Sanitář (POP)</t>
  </si>
  <si>
    <t>Celkem za diagnózu C61</t>
  </si>
  <si>
    <t>Primář radiační onkologie</t>
  </si>
  <si>
    <t>mzdové info rpo obě</t>
  </si>
  <si>
    <t>Radiogický asistent</t>
  </si>
  <si>
    <t>Radiogický asistent CT</t>
  </si>
  <si>
    <t>Počet zaměstnanců</t>
  </si>
  <si>
    <t>Radiologický asistent CT</t>
  </si>
  <si>
    <t>Lékař - rad. onkolog</t>
  </si>
  <si>
    <t>Zákonné sociální náklady</t>
  </si>
  <si>
    <t xml:space="preserve"> 3DCRT 2016</t>
  </si>
  <si>
    <t>Název výkonu</t>
  </si>
  <si>
    <t>Plánování radioterapie technikou 3DCRT</t>
  </si>
  <si>
    <t>Personální zabezpečení</t>
  </si>
  <si>
    <t>Technické vybavení</t>
  </si>
  <si>
    <t>Pohyb MLC lamel</t>
  </si>
  <si>
    <t>step and shoot</t>
  </si>
  <si>
    <t>sliding windows</t>
  </si>
  <si>
    <t>NE</t>
  </si>
  <si>
    <t>normofrakcionace</t>
  </si>
  <si>
    <t>HART</t>
  </si>
  <si>
    <t>IGRT</t>
  </si>
  <si>
    <t>Fixační pomůcka</t>
  </si>
  <si>
    <t>Vaclock</t>
  </si>
  <si>
    <t>3D-CRT</t>
  </si>
  <si>
    <t>IMRT-VMAT</t>
  </si>
  <si>
    <t>Celkový počet pacientů</t>
  </si>
  <si>
    <t>Počet pacientů s C61</t>
  </si>
  <si>
    <t>CT scan</t>
  </si>
  <si>
    <t>oblast páve/ řez 3 mm</t>
  </si>
  <si>
    <t>Poloha pacienta</t>
  </si>
  <si>
    <t>supinační s fixací pánve</t>
  </si>
  <si>
    <t>6 MV</t>
  </si>
  <si>
    <t>15 MV</t>
  </si>
  <si>
    <t>Ozařovací čas na frakci (min)</t>
  </si>
  <si>
    <t>RTG SIM, CT, LU, IGRT</t>
  </si>
  <si>
    <t>dopředné (forward planning)</t>
  </si>
  <si>
    <t>inverzní (inverse planning)</t>
  </si>
  <si>
    <t>Energie fotonového záření na LU</t>
  </si>
  <si>
    <t>Počet ozařovacích segmentů</t>
  </si>
  <si>
    <t>XVI 1 krát týdně</t>
  </si>
  <si>
    <t>XVI denně</t>
  </si>
  <si>
    <t>Technika plánování RT</t>
  </si>
  <si>
    <t xml:space="preserve">Pracovních dní </t>
  </si>
  <si>
    <t>Rok</t>
  </si>
  <si>
    <t>rektum, močový měchýř, močová trubice, bulbus penisu, hlavice femurů</t>
  </si>
  <si>
    <t xml:space="preserve">nízké, střední, vysoké </t>
  </si>
  <si>
    <t>Frakcionační režim</t>
  </si>
  <si>
    <t>Celkové náklady na 1 pacienta</t>
  </si>
  <si>
    <t>Celkové náklady za skupinu C61</t>
  </si>
  <si>
    <t xml:space="preserve">Boost </t>
  </si>
  <si>
    <t xml:space="preserve">sekvenční </t>
  </si>
  <si>
    <t xml:space="preserve">simultnání integrovaný </t>
  </si>
  <si>
    <t>Počet frakcí</t>
  </si>
  <si>
    <t>Jednotlivá dávka</t>
  </si>
  <si>
    <t>Celková dávka</t>
  </si>
  <si>
    <t>Rotační technika</t>
  </si>
  <si>
    <t>Kritické orgány (OaR)</t>
  </si>
  <si>
    <t xml:space="preserve">Riziko nádoru </t>
  </si>
  <si>
    <t>Celkový čas Aktivity 1 (min)</t>
  </si>
  <si>
    <t>Celkový čas Aktivity 2 (min)</t>
  </si>
  <si>
    <t>Celkový čas Aktivity 3 (min)</t>
  </si>
  <si>
    <t>Celkový čas Aktivity 4  (min)</t>
  </si>
  <si>
    <t>Celkový čas Aktivity 5 (min)</t>
  </si>
  <si>
    <t>1 KO, 3 RO, 2 RF, 6  RA, 1 JOP, 1 POP, 1 REF</t>
  </si>
  <si>
    <t>2 KO, 3 RO, 2 RF, 6  RA, 1 JOP, 1 POP, 1 REF</t>
  </si>
  <si>
    <t>Předpoklad komplikací v průbětu RT</t>
  </si>
  <si>
    <t>časté močení, inkontinence, průjmy, nadýmání,  kožní reakce</t>
  </si>
  <si>
    <t>Výskyt akutní GI toxicity</t>
  </si>
  <si>
    <t>Výskyt akutní GU toxicity</t>
  </si>
  <si>
    <t>Výskyt akutní kožní reakce</t>
  </si>
  <si>
    <t xml:space="preserve">Biochemické vyšetření moči </t>
  </si>
  <si>
    <t>Krevní obraz + diff</t>
  </si>
  <si>
    <t xml:space="preserve">Krevní obraz + diff </t>
  </si>
  <si>
    <t>Struktura nákladů KNL</t>
  </si>
  <si>
    <t>Materiál</t>
  </si>
  <si>
    <t>Energie</t>
  </si>
  <si>
    <t>Náklady na prodej zboží</t>
  </si>
  <si>
    <t>Opravy</t>
  </si>
  <si>
    <t>Osobní náklady</t>
  </si>
  <si>
    <t>Ostatní náklady</t>
  </si>
  <si>
    <t>Odpisy</t>
  </si>
  <si>
    <t>Struktura výnosů KNL</t>
  </si>
  <si>
    <t>Tržby za ostatní služby</t>
  </si>
  <si>
    <t>Tržby za prodej zboží</t>
  </si>
  <si>
    <t>Ostatní výnosy</t>
  </si>
  <si>
    <t>Dary</t>
  </si>
  <si>
    <t>Daň silniční</t>
  </si>
  <si>
    <t>Opravy a udržování</t>
  </si>
  <si>
    <t>Název účtu</t>
  </si>
  <si>
    <t>Kód aktivity</t>
  </si>
  <si>
    <t>Název aktivity</t>
  </si>
  <si>
    <t>Vykonávané činnosti v rámci aktivity</t>
  </si>
  <si>
    <t>Aktivita 1</t>
  </si>
  <si>
    <t xml:space="preserve">identifikace, zhodnocení klinického stavu onemocnění, poučení pacienta, podpis IS s se zákrokem, tvorba RT dokumentace, objednání pacienta na RT, zápis do Medicalc a zdravotnické dokumentace </t>
  </si>
  <si>
    <t>Aktivita 2</t>
  </si>
  <si>
    <t>identifikace pacienta, pořízení fotografie, poučení o zákroku, tvorba fixačních pomůcek, RTG pánve, stanovení nulového bodu, zakreslení lokalizačních značek, tvorba RT protokolu, lokalizace a CT akvizice, export dat do systému Monaco, tisk RT protokolu, dezinfekce ploch, kompletace zdravotnické dokumentace</t>
  </si>
  <si>
    <t>Aktivita 3</t>
  </si>
  <si>
    <t>identifikace, 3D rekonstrukce, definice cílových objemů, konturace, zakreslení ROI, dávková preskripce, stanovení izocentra, tvorba ozařovacího plánu, optimalizace, schválení RT plánu, verifikace, export RT plánu na SIM a LU, kontrola dozimetrických parametrů, tisk RT plánu</t>
  </si>
  <si>
    <t>Aktivita 4</t>
  </si>
  <si>
    <t>identifikace, přiřazení ID čipu, poučení o zákroku, fixace a zaměření pacienta, zakreslení pomocných struktur v DDR, nastavení SIM, pořízení RTG snímků, korekce odchylek polohy, výpočet nulové polohy stolu, zakreslení lokalizačních značek, tisk RT protokolu, kontrola, verifikace plánu, export hodnot do LU, dezinfekce ploch</t>
  </si>
  <si>
    <t>Aktivita 5</t>
  </si>
  <si>
    <t xml:space="preserve">identifikace, poučení pacienta, načtení RT plánu, fixace pacienta, zaměření nulové polohy, nastavení odjezdů, XVI akvizice, online korekce polohy, ozáření, záznam do RT protokolu, kontrola, dezinfekce ploch, vykázání kódu zdravotním pojišťovnám  </t>
  </si>
  <si>
    <t>Tržby od ZP</t>
  </si>
  <si>
    <t>Klasifikace nádorů</t>
  </si>
  <si>
    <t>Nádory mozku</t>
  </si>
  <si>
    <t>Nádory hlavy a krku</t>
  </si>
  <si>
    <t>Nádory plic</t>
  </si>
  <si>
    <t>Nádory prsu</t>
  </si>
  <si>
    <t>Nádory trávicího traktu</t>
  </si>
  <si>
    <t>Nádory gynekologické</t>
  </si>
  <si>
    <t>Nádory kůže</t>
  </si>
  <si>
    <t>Nádory kostí a měkkých tkání</t>
  </si>
  <si>
    <t>Nádory prostaty</t>
  </si>
  <si>
    <t>Další urologické nádory</t>
  </si>
  <si>
    <t>Ostatní nádory</t>
  </si>
  <si>
    <t>počet pacinetů v roce 2016</t>
  </si>
  <si>
    <t>počet pacientů v roce 2017</t>
  </si>
  <si>
    <t>Celkové náklady za odd.</t>
  </si>
  <si>
    <t xml:space="preserve">Celkové náklady za odd. </t>
  </si>
  <si>
    <t>Opravy a udržování - Servis LU</t>
  </si>
  <si>
    <t xml:space="preserve">Krevní obraz </t>
  </si>
  <si>
    <t>Body v Kč</t>
  </si>
  <si>
    <t>Status</t>
  </si>
  <si>
    <t>Levnější</t>
  </si>
  <si>
    <t>Dražší</t>
  </si>
  <si>
    <t>-</t>
  </si>
  <si>
    <t>Rozdíl oproti průměrnému času 15 minut (Kč)</t>
  </si>
  <si>
    <t>Rozdíl oproti průměrnému času 19 minut (Kč)</t>
  </si>
  <si>
    <t>Za ozařovací sérii 1 pacienta(Kč)</t>
  </si>
  <si>
    <t>Za ozáření 312 pacientů (Kč)</t>
  </si>
  <si>
    <t>Za ozařovací sérii 1 pacineta (Kč)</t>
  </si>
  <si>
    <t>Za ozáření 273 pacientů (Kč)</t>
  </si>
  <si>
    <t>Délka jedné frakce (min)</t>
  </si>
  <si>
    <t>Délka tvorby RT plánu (min)</t>
  </si>
  <si>
    <t>Náklady na tvorbu RT plánu pro  1 pacienta (Kč)</t>
  </si>
  <si>
    <t>Náklady na tvorbu RT plánu pro 312 pacientů (Kč)</t>
  </si>
  <si>
    <t>Rozdíl oproti průměrnému času 390 min (Kč)</t>
  </si>
  <si>
    <t>Náklady na tvorbu RT plánu pro 273 pacientů (Kč)</t>
  </si>
  <si>
    <t>Rozdíl oproti průměrnému času 210 min (Kč)</t>
  </si>
  <si>
    <t>Úhrada od ZP celkem</t>
  </si>
  <si>
    <t>Celkové náklady</t>
  </si>
  <si>
    <t>pokus</t>
  </si>
  <si>
    <t>Za ozařovací sérii 1 pacienta (Kč)</t>
  </si>
  <si>
    <t>IMRT (273 pacientů, průměrný ozařovací čas 15 minut)</t>
  </si>
  <si>
    <t>3DCRT (312 pacientů, průměrný ozařovací čas 19 minut)</t>
  </si>
  <si>
    <t>Za ozáření skupiny pacientů (Kč)</t>
  </si>
  <si>
    <t>Rozdíl oproti průměrnému času (Kč)</t>
  </si>
  <si>
    <t>Spotřební zdravotnický materiál</t>
  </si>
  <si>
    <t>MVA</t>
  </si>
  <si>
    <t>Celková doba výkonu</t>
  </si>
  <si>
    <t>Rozdíl</t>
  </si>
  <si>
    <t>3 x 741</t>
  </si>
  <si>
    <t>Celková doba výkonu (min)</t>
  </si>
  <si>
    <t>Cena za pacienta</t>
  </si>
  <si>
    <t>3 x 420</t>
  </si>
  <si>
    <t>Cena za diagnózu C61</t>
  </si>
  <si>
    <t>Celkové náklady na léčbu pacienta s C61</t>
  </si>
  <si>
    <t>Celkové mzdové náklady</t>
  </si>
  <si>
    <t>Celkové náklady na léčbu diagnózy C61</t>
  </si>
  <si>
    <t>3D -CRT</t>
  </si>
  <si>
    <t>Úhrada od ZP</t>
  </si>
  <si>
    <t>Celkové náklady RT</t>
  </si>
  <si>
    <t> Celkové náklady</t>
  </si>
  <si>
    <t>518 Ostatní služby</t>
  </si>
  <si>
    <t>501 Spotřeba materiálu</t>
  </si>
  <si>
    <t xml:space="preserve">spotřební zdravotní materiál </t>
  </si>
  <si>
    <t>Nákladová položka</t>
  </si>
  <si>
    <t xml:space="preserve">Spotřební zdrav. mat. </t>
  </si>
  <si>
    <t xml:space="preserve">551 Odpisy </t>
  </si>
  <si>
    <t>502 Spotřeba energie</t>
  </si>
</sst>
</file>

<file path=xl/styles.xml><?xml version="1.0" encoding="utf-8"?>
<styleSheet xmlns="http://schemas.openxmlformats.org/spreadsheetml/2006/main">
  <numFmts count="9">
    <numFmt numFmtId="6" formatCode="#,##0\ &quot;Kč&quot;;[Red]\-#,##0\ &quot;Kč&quot;"/>
    <numFmt numFmtId="8" formatCode="#,##0.00\ &quot;Kč&quot;;[Red]\-#,##0.00\ &quot;Kč&quot;"/>
    <numFmt numFmtId="44" formatCode="_-* #,##0.00\ &quot;Kč&quot;_-;\-* #,##0.00\ &quot;Kč&quot;_-;_-* &quot;-&quot;??\ &quot;Kč&quot;_-;_-@_-"/>
    <numFmt numFmtId="164" formatCode="#,##0.00\ &quot;Kč&quot;"/>
    <numFmt numFmtId="165" formatCode="00000"/>
    <numFmt numFmtId="166" formatCode="#,##0.0000\ &quot;Kč&quot;"/>
    <numFmt numFmtId="167" formatCode="#,##0\ &quot;Kč&quot;"/>
    <numFmt numFmtId="168" formatCode="#,##0\ _K_č"/>
    <numFmt numFmtId="169" formatCode="_-* #,##0\ &quot;Kč&quot;_-;\-* #,##0\ &quot;Kč&quot;_-;_-* &quot;-&quot;??\ &quot;Kč&quot;_-;_-@_-"/>
  </numFmts>
  <fonts count="24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trike/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1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1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164" fontId="0" fillId="0" borderId="0" xfId="0" applyNumberFormat="1"/>
    <xf numFmtId="164" fontId="0" fillId="0" borderId="1" xfId="0" applyNumberFormat="1" applyBorder="1"/>
    <xf numFmtId="0" fontId="2" fillId="4" borderId="1" xfId="0" applyFont="1" applyFill="1" applyBorder="1"/>
    <xf numFmtId="0" fontId="0" fillId="0" borderId="0" xfId="0" applyFill="1" applyBorder="1"/>
    <xf numFmtId="0" fontId="0" fillId="0" borderId="0" xfId="0" applyBorder="1"/>
    <xf numFmtId="0" fontId="2" fillId="0" borderId="1" xfId="0" applyFont="1" applyFill="1" applyBorder="1"/>
    <xf numFmtId="0" fontId="0" fillId="0" borderId="1" xfId="0" applyFill="1" applyBorder="1"/>
    <xf numFmtId="0" fontId="0" fillId="2" borderId="1" xfId="0" applyFill="1" applyBorder="1"/>
    <xf numFmtId="0" fontId="2" fillId="0" borderId="0" xfId="0" applyFont="1" applyBorder="1"/>
    <xf numFmtId="0" fontId="0" fillId="0" borderId="0" xfId="0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right"/>
    </xf>
    <xf numFmtId="0" fontId="0" fillId="3" borderId="1" xfId="0" applyFill="1" applyBorder="1"/>
    <xf numFmtId="0" fontId="0" fillId="5" borderId="1" xfId="0" applyFill="1" applyBorder="1"/>
    <xf numFmtId="164" fontId="0" fillId="0" borderId="0" xfId="0" applyNumberFormat="1" applyBorder="1" applyAlignment="1">
      <alignment horizontal="center"/>
    </xf>
    <xf numFmtId="2" fontId="0" fillId="0" borderId="0" xfId="0" applyNumberFormat="1"/>
    <xf numFmtId="0" fontId="6" fillId="0" borderId="0" xfId="0" applyFont="1"/>
    <xf numFmtId="0" fontId="1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4" fontId="0" fillId="0" borderId="0" xfId="0" applyNumberFormat="1" applyFill="1" applyBorder="1"/>
    <xf numFmtId="0" fontId="0" fillId="6" borderId="1" xfId="0" applyFill="1" applyBorder="1"/>
    <xf numFmtId="0" fontId="0" fillId="5" borderId="2" xfId="0" applyFill="1" applyBorder="1"/>
    <xf numFmtId="2" fontId="0" fillId="0" borderId="1" xfId="0" applyNumberFormat="1" applyBorder="1"/>
    <xf numFmtId="164" fontId="2" fillId="0" borderId="1" xfId="0" applyNumberFormat="1" applyFont="1" applyBorder="1"/>
    <xf numFmtId="0" fontId="4" fillId="0" borderId="1" xfId="0" applyFont="1" applyBorder="1"/>
    <xf numFmtId="0" fontId="2" fillId="3" borderId="1" xfId="0" applyFont="1" applyFill="1" applyBorder="1"/>
    <xf numFmtId="0" fontId="4" fillId="3" borderId="1" xfId="0" applyFont="1" applyFill="1" applyBorder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0" fontId="0" fillId="7" borderId="0" xfId="0" applyFill="1"/>
    <xf numFmtId="2" fontId="0" fillId="0" borderId="2" xfId="0" applyNumberFormat="1" applyFill="1" applyBorder="1"/>
    <xf numFmtId="0" fontId="2" fillId="0" borderId="2" xfId="0" applyFont="1" applyFill="1" applyBorder="1"/>
    <xf numFmtId="2" fontId="2" fillId="0" borderId="1" xfId="0" applyNumberFormat="1" applyFont="1" applyBorder="1"/>
    <xf numFmtId="0" fontId="4" fillId="0" borderId="0" xfId="0" applyFont="1" applyFill="1" applyBorder="1"/>
    <xf numFmtId="2" fontId="0" fillId="0" borderId="0" xfId="0" applyNumberFormat="1" applyFill="1" applyBorder="1"/>
    <xf numFmtId="164" fontId="2" fillId="0" borderId="0" xfId="0" applyNumberFormat="1" applyFont="1" applyFill="1"/>
    <xf numFmtId="0" fontId="2" fillId="0" borderId="0" xfId="0" applyFont="1" applyFill="1" applyBorder="1"/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5" xfId="0" applyBorder="1"/>
    <xf numFmtId="164" fontId="4" fillId="0" borderId="0" xfId="0" applyNumberFormat="1" applyFont="1" applyFill="1" applyBorder="1"/>
    <xf numFmtId="164" fontId="0" fillId="0" borderId="3" xfId="0" applyNumberFormat="1" applyBorder="1"/>
    <xf numFmtId="164" fontId="0" fillId="0" borderId="0" xfId="0" applyNumberFormat="1" applyBorder="1"/>
    <xf numFmtId="0" fontId="0" fillId="0" borderId="6" xfId="0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64" fontId="6" fillId="0" borderId="0" xfId="0" applyNumberFormat="1" applyFont="1" applyFill="1" applyBorder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8" borderId="1" xfId="0" applyFill="1" applyBorder="1"/>
    <xf numFmtId="0" fontId="0" fillId="9" borderId="1" xfId="0" applyFont="1" applyFill="1" applyBorder="1"/>
    <xf numFmtId="164" fontId="0" fillId="9" borderId="1" xfId="0" applyNumberFormat="1" applyFont="1" applyFill="1" applyBorder="1"/>
    <xf numFmtId="0" fontId="0" fillId="0" borderId="1" xfId="0" applyFont="1" applyFill="1" applyBorder="1"/>
    <xf numFmtId="0" fontId="0" fillId="0" borderId="0" xfId="0" applyFont="1" applyFill="1" applyBorder="1"/>
    <xf numFmtId="0" fontId="0" fillId="0" borderId="1" xfId="0" applyNumberFormat="1" applyFill="1" applyBorder="1"/>
    <xf numFmtId="0" fontId="2" fillId="0" borderId="1" xfId="0" applyNumberFormat="1" applyFont="1" applyFill="1" applyBorder="1"/>
    <xf numFmtId="164" fontId="6" fillId="6" borderId="1" xfId="0" applyNumberFormat="1" applyFont="1" applyFill="1" applyBorder="1"/>
    <xf numFmtId="164" fontId="0" fillId="0" borderId="1" xfId="1" applyNumberFormat="1" applyFont="1" applyBorder="1"/>
    <xf numFmtId="164" fontId="0" fillId="0" borderId="0" xfId="1" applyNumberFormat="1" applyFont="1" applyBorder="1"/>
    <xf numFmtId="0" fontId="0" fillId="0" borderId="9" xfId="0" applyBorder="1"/>
    <xf numFmtId="164" fontId="0" fillId="0" borderId="9" xfId="1" applyNumberFormat="1" applyFont="1" applyBorder="1"/>
    <xf numFmtId="0" fontId="2" fillId="0" borderId="4" xfId="0" applyFont="1" applyBorder="1"/>
    <xf numFmtId="164" fontId="2" fillId="0" borderId="4" xfId="1" applyNumberFormat="1" applyFont="1" applyBorder="1"/>
    <xf numFmtId="164" fontId="2" fillId="0" borderId="0" xfId="1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/>
    </xf>
    <xf numFmtId="0" fontId="6" fillId="0" borderId="0" xfId="0" applyFont="1" applyBorder="1"/>
    <xf numFmtId="3" fontId="0" fillId="0" borderId="1" xfId="0" applyNumberFormat="1" applyBorder="1"/>
    <xf numFmtId="3" fontId="0" fillId="0" borderId="9" xfId="0" applyNumberFormat="1" applyBorder="1"/>
    <xf numFmtId="3" fontId="2" fillId="0" borderId="4" xfId="0" applyNumberFormat="1" applyFont="1" applyBorder="1"/>
    <xf numFmtId="0" fontId="6" fillId="0" borderId="0" xfId="0" applyFont="1" applyAlignment="1">
      <alignment horizontal="left"/>
    </xf>
    <xf numFmtId="165" fontId="0" fillId="0" borderId="1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3" fontId="0" fillId="0" borderId="1" xfId="0" applyNumberFormat="1" applyBorder="1" applyAlignment="1">
      <alignment horizontal="right"/>
    </xf>
    <xf numFmtId="3" fontId="0" fillId="0" borderId="9" xfId="0" applyNumberFormat="1" applyBorder="1" applyAlignment="1">
      <alignment horizontal="right"/>
    </xf>
    <xf numFmtId="165" fontId="0" fillId="6" borderId="1" xfId="0" applyNumberFormat="1" applyFill="1" applyBorder="1" applyAlignment="1">
      <alignment horizontal="center"/>
    </xf>
    <xf numFmtId="9" fontId="0" fillId="0" borderId="0" xfId="0" applyNumberFormat="1"/>
    <xf numFmtId="164" fontId="2" fillId="0" borderId="1" xfId="0" applyNumberFormat="1" applyFont="1" applyFill="1" applyBorder="1"/>
    <xf numFmtId="0" fontId="2" fillId="6" borderId="1" xfId="0" applyFont="1" applyFill="1" applyBorder="1"/>
    <xf numFmtId="164" fontId="2" fillId="6" borderId="1" xfId="0" applyNumberFormat="1" applyFont="1" applyFill="1" applyBorder="1"/>
    <xf numFmtId="164" fontId="0" fillId="0" borderId="7" xfId="0" applyNumberFormat="1" applyFill="1" applyBorder="1"/>
    <xf numFmtId="164" fontId="5" fillId="0" borderId="7" xfId="0" applyNumberFormat="1" applyFont="1" applyFill="1" applyBorder="1"/>
    <xf numFmtId="164" fontId="0" fillId="0" borderId="7" xfId="0" applyNumberFormat="1" applyBorder="1"/>
    <xf numFmtId="164" fontId="2" fillId="6" borderId="7" xfId="0" applyNumberFormat="1" applyFont="1" applyFill="1" applyBorder="1"/>
    <xf numFmtId="0" fontId="0" fillId="10" borderId="1" xfId="0" applyFill="1" applyBorder="1"/>
    <xf numFmtId="0" fontId="2" fillId="10" borderId="1" xfId="0" applyFont="1" applyFill="1" applyBorder="1"/>
    <xf numFmtId="0" fontId="2" fillId="10" borderId="7" xfId="0" applyFont="1" applyFill="1" applyBorder="1"/>
    <xf numFmtId="164" fontId="2" fillId="0" borderId="7" xfId="0" applyNumberFormat="1" applyFont="1" applyFill="1" applyBorder="1"/>
    <xf numFmtId="164" fontId="2" fillId="0" borderId="7" xfId="0" applyNumberFormat="1" applyFont="1" applyBorder="1"/>
    <xf numFmtId="10" fontId="0" fillId="0" borderId="7" xfId="0" applyNumberFormat="1" applyFill="1" applyBorder="1"/>
    <xf numFmtId="10" fontId="2" fillId="0" borderId="7" xfId="0" applyNumberFormat="1" applyFont="1" applyFill="1" applyBorder="1"/>
    <xf numFmtId="10" fontId="0" fillId="0" borderId="1" xfId="0" applyNumberFormat="1" applyBorder="1"/>
    <xf numFmtId="10" fontId="2" fillId="0" borderId="1" xfId="0" applyNumberFormat="1" applyFont="1" applyBorder="1"/>
    <xf numFmtId="10" fontId="0" fillId="0" borderId="0" xfId="0" applyNumberFormat="1"/>
    <xf numFmtId="164" fontId="0" fillId="11" borderId="1" xfId="0" applyNumberFormat="1" applyFill="1" applyBorder="1"/>
    <xf numFmtId="0" fontId="5" fillId="3" borderId="0" xfId="0" applyFont="1" applyFill="1" applyBorder="1"/>
    <xf numFmtId="0" fontId="5" fillId="3" borderId="0" xfId="0" applyFont="1" applyFill="1" applyBorder="1" applyAlignment="1">
      <alignment horizontal="right"/>
    </xf>
    <xf numFmtId="0" fontId="4" fillId="0" borderId="1" xfId="0" applyFont="1" applyFill="1" applyBorder="1"/>
    <xf numFmtId="10" fontId="1" fillId="0" borderId="0" xfId="0" applyNumberFormat="1" applyFont="1"/>
    <xf numFmtId="164" fontId="2" fillId="0" borderId="0" xfId="0" applyNumberFormat="1" applyFont="1" applyBorder="1"/>
    <xf numFmtId="0" fontId="4" fillId="0" borderId="0" xfId="0" applyFont="1" applyBorder="1"/>
    <xf numFmtId="164" fontId="4" fillId="0" borderId="0" xfId="0" applyNumberFormat="1" applyFont="1" applyBorder="1"/>
    <xf numFmtId="165" fontId="0" fillId="0" borderId="1" xfId="0" applyNumberFormat="1" applyFill="1" applyBorder="1" applyAlignment="1">
      <alignment horizontal="center"/>
    </xf>
    <xf numFmtId="3" fontId="0" fillId="0" borderId="1" xfId="0" applyNumberFormat="1" applyFill="1" applyBorder="1" applyAlignment="1">
      <alignment horizontal="right"/>
    </xf>
    <xf numFmtId="3" fontId="0" fillId="0" borderId="1" xfId="0" applyNumberFormat="1" applyFill="1" applyBorder="1"/>
    <xf numFmtId="164" fontId="0" fillId="0" borderId="1" xfId="1" applyNumberFormat="1" applyFont="1" applyFill="1" applyBorder="1"/>
    <xf numFmtId="0" fontId="2" fillId="2" borderId="1" xfId="0" applyFont="1" applyFill="1" applyBorder="1"/>
    <xf numFmtId="0" fontId="0" fillId="0" borderId="3" xfId="0" applyBorder="1"/>
    <xf numFmtId="0" fontId="0" fillId="0" borderId="0" xfId="0" applyNumberFormat="1" applyFill="1" applyBorder="1"/>
    <xf numFmtId="0" fontId="0" fillId="2" borderId="1" xfId="0" applyFont="1" applyFill="1" applyBorder="1"/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2" fontId="0" fillId="0" borderId="1" xfId="0" applyNumberFormat="1" applyFont="1" applyFill="1" applyBorder="1"/>
    <xf numFmtId="164" fontId="0" fillId="0" borderId="1" xfId="0" applyNumberFormat="1" applyFont="1" applyFill="1" applyBorder="1"/>
    <xf numFmtId="0" fontId="0" fillId="2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/>
    <xf numFmtId="0" fontId="2" fillId="0" borderId="10" xfId="0" applyFont="1" applyBorder="1"/>
    <xf numFmtId="164" fontId="2" fillId="0" borderId="11" xfId="0" applyNumberFormat="1" applyFont="1" applyBorder="1"/>
    <xf numFmtId="164" fontId="2" fillId="0" borderId="12" xfId="0" applyNumberFormat="1" applyFont="1" applyBorder="1"/>
    <xf numFmtId="0" fontId="2" fillId="0" borderId="13" xfId="0" applyFont="1" applyBorder="1"/>
    <xf numFmtId="0" fontId="0" fillId="0" borderId="0" xfId="0" applyAlignment="1"/>
    <xf numFmtId="0" fontId="0" fillId="0" borderId="11" xfId="0" applyBorder="1"/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0" fontId="6" fillId="0" borderId="10" xfId="0" applyFont="1" applyBorder="1"/>
    <xf numFmtId="164" fontId="6" fillId="0" borderId="11" xfId="0" applyNumberFormat="1" applyFont="1" applyBorder="1"/>
    <xf numFmtId="164" fontId="6" fillId="0" borderId="12" xfId="0" applyNumberFormat="1" applyFont="1" applyBorder="1"/>
    <xf numFmtId="0" fontId="6" fillId="0" borderId="13" xfId="0" applyFont="1" applyBorder="1"/>
    <xf numFmtId="164" fontId="6" fillId="0" borderId="9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3" fontId="0" fillId="0" borderId="0" xfId="0" applyNumberFormat="1" applyBorder="1"/>
    <xf numFmtId="3" fontId="0" fillId="0" borderId="0" xfId="0" applyNumberFormat="1" applyFill="1" applyBorder="1"/>
    <xf numFmtId="166" fontId="0" fillId="0" borderId="0" xfId="0" applyNumberFormat="1" applyBorder="1"/>
    <xf numFmtId="3" fontId="2" fillId="0" borderId="0" xfId="0" applyNumberFormat="1" applyFont="1" applyBorder="1"/>
    <xf numFmtId="165" fontId="0" fillId="0" borderId="1" xfId="0" applyNumberFormat="1" applyFont="1" applyFill="1" applyBorder="1" applyAlignment="1">
      <alignment horizontal="center"/>
    </xf>
    <xf numFmtId="3" fontId="0" fillId="0" borderId="1" xfId="0" applyNumberFormat="1" applyFont="1" applyFill="1" applyBorder="1"/>
    <xf numFmtId="0" fontId="0" fillId="0" borderId="1" xfId="0" applyFont="1" applyFill="1" applyBorder="1" applyAlignment="1">
      <alignment horizontal="left"/>
    </xf>
    <xf numFmtId="164" fontId="7" fillId="0" borderId="1" xfId="1" applyNumberFormat="1" applyFont="1" applyFill="1" applyBorder="1"/>
    <xf numFmtId="0" fontId="4" fillId="0" borderId="1" xfId="0" applyFont="1" applyFill="1" applyBorder="1" applyAlignment="1">
      <alignment horizontal="left"/>
    </xf>
    <xf numFmtId="44" fontId="0" fillId="0" borderId="0" xfId="1" applyFont="1"/>
    <xf numFmtId="9" fontId="0" fillId="0" borderId="0" xfId="2" applyFont="1"/>
    <xf numFmtId="10" fontId="0" fillId="0" borderId="0" xfId="2" applyNumberFormat="1" applyFont="1"/>
    <xf numFmtId="0" fontId="0" fillId="0" borderId="0" xfId="0" applyAlignment="1">
      <alignment shrinkToFit="1"/>
    </xf>
    <xf numFmtId="0" fontId="0" fillId="0" borderId="0" xfId="0" applyFont="1" applyFill="1" applyBorder="1" applyAlignment="1"/>
    <xf numFmtId="0" fontId="0" fillId="0" borderId="0" xfId="0" applyBorder="1" applyAlignment="1"/>
    <xf numFmtId="0" fontId="6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67" fontId="0" fillId="0" borderId="1" xfId="0" applyNumberFormat="1" applyBorder="1"/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/>
    <xf numFmtId="0" fontId="9" fillId="2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/>
    <xf numFmtId="1" fontId="10" fillId="0" borderId="1" xfId="0" applyNumberFormat="1" applyFont="1" applyBorder="1"/>
    <xf numFmtId="0" fontId="11" fillId="12" borderId="20" xfId="0" applyFont="1" applyFill="1" applyBorder="1" applyAlignment="1">
      <alignment horizontal="center" vertical="center"/>
    </xf>
    <xf numFmtId="0" fontId="11" fillId="12" borderId="21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left" vertical="center"/>
    </xf>
    <xf numFmtId="0" fontId="12" fillId="0" borderId="22" xfId="0" applyFont="1" applyBorder="1" applyAlignment="1">
      <alignment horizontal="left" vertical="center"/>
    </xf>
    <xf numFmtId="6" fontId="11" fillId="0" borderId="23" xfId="0" applyNumberFormat="1" applyFont="1" applyBorder="1" applyAlignment="1">
      <alignment horizontal="right" vertical="center"/>
    </xf>
    <xf numFmtId="6" fontId="12" fillId="0" borderId="23" xfId="0" applyNumberFormat="1" applyFont="1" applyBorder="1" applyAlignment="1">
      <alignment horizontal="right" vertical="center"/>
    </xf>
    <xf numFmtId="0" fontId="12" fillId="12" borderId="20" xfId="0" applyFont="1" applyFill="1" applyBorder="1" applyAlignment="1">
      <alignment horizontal="center" vertical="center"/>
    </xf>
    <xf numFmtId="0" fontId="12" fillId="12" borderId="21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left" vertical="center"/>
    </xf>
    <xf numFmtId="0" fontId="11" fillId="13" borderId="23" xfId="0" applyFont="1" applyFill="1" applyBorder="1" applyAlignment="1">
      <alignment horizontal="left" vertical="center"/>
    </xf>
    <xf numFmtId="0" fontId="11" fillId="0" borderId="22" xfId="0" applyFont="1" applyBorder="1" applyAlignment="1">
      <alignment horizontal="right" vertical="center"/>
    </xf>
    <xf numFmtId="0" fontId="11" fillId="0" borderId="23" xfId="0" applyFont="1" applyBorder="1" applyAlignment="1">
      <alignment horizontal="center" vertical="center"/>
    </xf>
    <xf numFmtId="0" fontId="11" fillId="12" borderId="20" xfId="0" applyFont="1" applyFill="1" applyBorder="1" applyAlignment="1">
      <alignment horizontal="center" vertical="center" wrapText="1"/>
    </xf>
    <xf numFmtId="0" fontId="11" fillId="12" borderId="2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12" fillId="0" borderId="23" xfId="0" applyFont="1" applyBorder="1" applyAlignment="1">
      <alignment horizontal="center" vertical="center"/>
    </xf>
    <xf numFmtId="6" fontId="13" fillId="0" borderId="23" xfId="0" applyNumberFormat="1" applyFont="1" applyBorder="1" applyAlignment="1">
      <alignment horizontal="right" vertical="center"/>
    </xf>
    <xf numFmtId="167" fontId="11" fillId="0" borderId="23" xfId="0" applyNumberFormat="1" applyFont="1" applyBorder="1" applyAlignment="1">
      <alignment horizontal="right" vertical="center"/>
    </xf>
    <xf numFmtId="167" fontId="13" fillId="0" borderId="23" xfId="0" applyNumberFormat="1" applyFont="1" applyBorder="1" applyAlignment="1">
      <alignment horizontal="right" vertical="center"/>
    </xf>
    <xf numFmtId="167" fontId="12" fillId="0" borderId="23" xfId="0" applyNumberFormat="1" applyFont="1" applyBorder="1" applyAlignment="1">
      <alignment horizontal="right" vertical="center"/>
    </xf>
    <xf numFmtId="6" fontId="11" fillId="0" borderId="30" xfId="0" applyNumberFormat="1" applyFont="1" applyBorder="1" applyAlignment="1">
      <alignment horizontal="right" vertical="center"/>
    </xf>
    <xf numFmtId="6" fontId="12" fillId="0" borderId="21" xfId="0" applyNumberFormat="1" applyFont="1" applyBorder="1" applyAlignment="1">
      <alignment horizontal="right" vertical="center"/>
    </xf>
    <xf numFmtId="167" fontId="0" fillId="0" borderId="0" xfId="0" applyNumberFormat="1"/>
    <xf numFmtId="167" fontId="0" fillId="0" borderId="1" xfId="0" applyNumberFormat="1" applyFill="1" applyBorder="1"/>
    <xf numFmtId="8" fontId="11" fillId="0" borderId="23" xfId="0" applyNumberFormat="1" applyFont="1" applyBorder="1" applyAlignment="1">
      <alignment horizontal="right" vertical="center"/>
    </xf>
    <xf numFmtId="8" fontId="12" fillId="0" borderId="23" xfId="0" applyNumberFormat="1" applyFont="1" applyBorder="1" applyAlignment="1">
      <alignment horizontal="right" vertical="center"/>
    </xf>
    <xf numFmtId="1" fontId="11" fillId="0" borderId="23" xfId="0" applyNumberFormat="1" applyFont="1" applyBorder="1" applyAlignment="1">
      <alignment horizontal="right" vertical="center"/>
    </xf>
    <xf numFmtId="1" fontId="12" fillId="0" borderId="23" xfId="0" applyNumberFormat="1" applyFont="1" applyBorder="1" applyAlignment="1">
      <alignment horizontal="right" vertical="center"/>
    </xf>
    <xf numFmtId="0" fontId="14" fillId="0" borderId="22" xfId="0" applyFont="1" applyBorder="1" applyAlignment="1">
      <alignment horizontal="center" vertical="center"/>
    </xf>
    <xf numFmtId="0" fontId="14" fillId="0" borderId="23" xfId="0" applyFont="1" applyBorder="1" applyAlignment="1">
      <alignment horizontal="right" vertical="center"/>
    </xf>
    <xf numFmtId="3" fontId="14" fillId="0" borderId="23" xfId="0" applyNumberFormat="1" applyFont="1" applyBorder="1" applyAlignment="1">
      <alignment horizontal="right" vertical="center"/>
    </xf>
    <xf numFmtId="1" fontId="14" fillId="0" borderId="23" xfId="0" applyNumberFormat="1" applyFont="1" applyBorder="1" applyAlignment="1">
      <alignment horizontal="right" vertical="center"/>
    </xf>
    <xf numFmtId="0" fontId="14" fillId="0" borderId="23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3" fontId="16" fillId="0" borderId="23" xfId="0" applyNumberFormat="1" applyFont="1" applyBorder="1" applyAlignment="1">
      <alignment horizontal="right" vertical="center"/>
    </xf>
    <xf numFmtId="1" fontId="16" fillId="0" borderId="23" xfId="0" applyNumberFormat="1" applyFont="1" applyBorder="1" applyAlignment="1">
      <alignment horizontal="right" vertical="center"/>
    </xf>
    <xf numFmtId="0" fontId="16" fillId="0" borderId="23" xfId="0" applyFont="1" applyBorder="1" applyAlignment="1">
      <alignment horizontal="left" vertical="center"/>
    </xf>
    <xf numFmtId="0" fontId="11" fillId="12" borderId="10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2" fillId="14" borderId="15" xfId="0" applyFont="1" applyFill="1" applyBorder="1" applyAlignment="1">
      <alignment horizontal="center" vertical="center"/>
    </xf>
    <xf numFmtId="0" fontId="0" fillId="14" borderId="16" xfId="0" applyFill="1" applyBorder="1" applyAlignment="1">
      <alignment horizontal="center"/>
    </xf>
    <xf numFmtId="0" fontId="11" fillId="0" borderId="13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right" vertical="center"/>
    </xf>
    <xf numFmtId="1" fontId="12" fillId="14" borderId="1" xfId="0" applyNumberFormat="1" applyFont="1" applyFill="1" applyBorder="1" applyAlignment="1">
      <alignment horizontal="right" vertical="center"/>
    </xf>
    <xf numFmtId="1" fontId="11" fillId="0" borderId="9" xfId="0" applyNumberFormat="1" applyFont="1" applyBorder="1" applyAlignment="1">
      <alignment horizontal="right" vertical="center"/>
    </xf>
    <xf numFmtId="6" fontId="11" fillId="0" borderId="22" xfId="0" applyNumberFormat="1" applyFont="1" applyBorder="1" applyAlignment="1">
      <alignment horizontal="right" vertical="center"/>
    </xf>
    <xf numFmtId="6" fontId="12" fillId="0" borderId="0" xfId="0" applyNumberFormat="1" applyFont="1" applyAlignment="1">
      <alignment horizontal="right" vertical="center"/>
    </xf>
    <xf numFmtId="0" fontId="11" fillId="0" borderId="31" xfId="0" applyFont="1" applyBorder="1" applyAlignment="1">
      <alignment horizontal="center" vertical="center"/>
    </xf>
    <xf numFmtId="0" fontId="11" fillId="0" borderId="20" xfId="0" applyFont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2" borderId="20" xfId="0" applyFont="1" applyFill="1" applyBorder="1" applyAlignment="1">
      <alignment horizontal="left" vertical="center"/>
    </xf>
    <xf numFmtId="0" fontId="12" fillId="2" borderId="21" xfId="0" applyFont="1" applyFill="1" applyBorder="1" applyAlignment="1">
      <alignment horizontal="center" vertical="center"/>
    </xf>
    <xf numFmtId="6" fontId="0" fillId="0" borderId="0" xfId="0" applyNumberFormat="1"/>
    <xf numFmtId="0" fontId="11" fillId="0" borderId="23" xfId="0" applyFont="1" applyBorder="1" applyAlignment="1">
      <alignment horizontal="right" vertical="center"/>
    </xf>
    <xf numFmtId="0" fontId="12" fillId="15" borderId="22" xfId="0" applyFont="1" applyFill="1" applyBorder="1" applyAlignment="1">
      <alignment horizontal="center" vertical="center"/>
    </xf>
    <xf numFmtId="0" fontId="12" fillId="15" borderId="23" xfId="0" applyFont="1" applyFill="1" applyBorder="1" applyAlignment="1">
      <alignment horizontal="right" vertical="center"/>
    </xf>
    <xf numFmtId="0" fontId="11" fillId="15" borderId="2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1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20" fillId="14" borderId="1" xfId="0" applyFont="1" applyFill="1" applyBorder="1" applyAlignment="1">
      <alignment horizontal="center" vertical="center"/>
    </xf>
    <xf numFmtId="0" fontId="19" fillId="14" borderId="1" xfId="0" applyFont="1" applyFill="1" applyBorder="1" applyAlignment="1">
      <alignment horizontal="center"/>
    </xf>
    <xf numFmtId="168" fontId="18" fillId="0" borderId="1" xfId="0" applyNumberFormat="1" applyFont="1" applyBorder="1" applyAlignment="1">
      <alignment horizontal="right" vertical="center"/>
    </xf>
    <xf numFmtId="168" fontId="20" fillId="14" borderId="1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14" borderId="1" xfId="0" applyFont="1" applyFill="1" applyBorder="1"/>
    <xf numFmtId="167" fontId="2" fillId="14" borderId="1" xfId="0" applyNumberFormat="1" applyFont="1" applyFill="1" applyBorder="1"/>
    <xf numFmtId="0" fontId="2" fillId="14" borderId="1" xfId="0" applyFont="1" applyFill="1" applyBorder="1" applyAlignment="1">
      <alignment horizontal="center"/>
    </xf>
    <xf numFmtId="1" fontId="2" fillId="14" borderId="1" xfId="0" applyNumberFormat="1" applyFont="1" applyFill="1" applyBorder="1" applyAlignment="1">
      <alignment horizontal="center"/>
    </xf>
    <xf numFmtId="2" fontId="0" fillId="0" borderId="1" xfId="0" applyNumberFormat="1" applyFill="1" applyBorder="1"/>
    <xf numFmtId="0" fontId="0" fillId="0" borderId="0" xfId="0" applyFill="1" applyBorder="1" applyAlignment="1">
      <alignment horizontal="center"/>
    </xf>
    <xf numFmtId="169" fontId="0" fillId="0" borderId="1" xfId="0" applyNumberFormat="1" applyBorder="1"/>
    <xf numFmtId="169" fontId="0" fillId="6" borderId="1" xfId="0" applyNumberFormat="1" applyFill="1" applyBorder="1"/>
    <xf numFmtId="0" fontId="11" fillId="6" borderId="22" xfId="0" applyFont="1" applyFill="1" applyBorder="1" applyAlignment="1">
      <alignment horizontal="left" vertical="center"/>
    </xf>
    <xf numFmtId="1" fontId="11" fillId="6" borderId="23" xfId="0" applyNumberFormat="1" applyFont="1" applyFill="1" applyBorder="1" applyAlignment="1">
      <alignment horizontal="right" vertical="center"/>
    </xf>
    <xf numFmtId="167" fontId="0" fillId="0" borderId="3" xfId="0" applyNumberFormat="1" applyBorder="1"/>
    <xf numFmtId="167" fontId="2" fillId="0" borderId="1" xfId="0" applyNumberFormat="1" applyFont="1" applyBorder="1"/>
    <xf numFmtId="9" fontId="0" fillId="0" borderId="1" xfId="0" applyNumberFormat="1" applyBorder="1"/>
    <xf numFmtId="9" fontId="0" fillId="0" borderId="1" xfId="0" applyNumberFormat="1" applyFill="1" applyBorder="1"/>
    <xf numFmtId="0" fontId="2" fillId="0" borderId="0" xfId="0" applyFont="1" applyFill="1"/>
    <xf numFmtId="0" fontId="5" fillId="0" borderId="1" xfId="0" applyFont="1" applyFill="1" applyBorder="1"/>
    <xf numFmtId="0" fontId="0" fillId="0" borderId="1" xfId="0" applyFont="1" applyBorder="1"/>
    <xf numFmtId="0" fontId="0" fillId="14" borderId="0" xfId="0" applyFill="1" applyBorder="1"/>
    <xf numFmtId="0" fontId="0" fillId="0" borderId="0" xfId="0" applyFont="1" applyFill="1" applyBorder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167" fontId="0" fillId="0" borderId="0" xfId="0" applyNumberFormat="1" applyBorder="1"/>
    <xf numFmtId="0" fontId="0" fillId="0" borderId="0" xfId="0" applyFont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2" fillId="14" borderId="32" xfId="0" applyFont="1" applyFill="1" applyBorder="1"/>
    <xf numFmtId="0" fontId="2" fillId="14" borderId="0" xfId="0" applyFont="1" applyFill="1" applyBorder="1"/>
    <xf numFmtId="0" fontId="0" fillId="14" borderId="32" xfId="0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167" fontId="0" fillId="0" borderId="34" xfId="0" applyNumberFormat="1" applyFont="1" applyFill="1" applyBorder="1" applyAlignment="1">
      <alignment horizontal="center"/>
    </xf>
    <xf numFmtId="167" fontId="0" fillId="0" borderId="32" xfId="0" applyNumberFormat="1" applyFont="1" applyFill="1" applyBorder="1" applyAlignment="1">
      <alignment horizontal="center"/>
    </xf>
    <xf numFmtId="0" fontId="0" fillId="0" borderId="32" xfId="0" applyFont="1" applyFill="1" applyBorder="1" applyAlignment="1">
      <alignment horizontal="center"/>
    </xf>
    <xf numFmtId="0" fontId="21" fillId="14" borderId="32" xfId="0" applyFont="1" applyFill="1" applyBorder="1"/>
    <xf numFmtId="0" fontId="5" fillId="14" borderId="32" xfId="0" applyFont="1" applyFill="1" applyBorder="1"/>
    <xf numFmtId="167" fontId="21" fillId="14" borderId="32" xfId="0" applyNumberFormat="1" applyFont="1" applyFill="1" applyBorder="1"/>
    <xf numFmtId="0" fontId="0" fillId="0" borderId="32" xfId="0" applyFont="1" applyBorder="1"/>
    <xf numFmtId="167" fontId="0" fillId="0" borderId="0" xfId="0" applyNumberFormat="1" applyFill="1" applyBorder="1"/>
    <xf numFmtId="1" fontId="0" fillId="0" borderId="0" xfId="0" applyNumberFormat="1"/>
    <xf numFmtId="0" fontId="0" fillId="16" borderId="1" xfId="0" applyFont="1" applyFill="1" applyBorder="1" applyAlignment="1">
      <alignment horizontal="center" vertical="center"/>
    </xf>
    <xf numFmtId="0" fontId="0" fillId="16" borderId="0" xfId="0" applyFill="1"/>
    <xf numFmtId="0" fontId="0" fillId="17" borderId="1" xfId="0" applyFont="1" applyFill="1" applyBorder="1" applyAlignment="1">
      <alignment horizontal="center" vertical="center"/>
    </xf>
    <xf numFmtId="0" fontId="0" fillId="17" borderId="1" xfId="0" applyFill="1" applyBorder="1"/>
    <xf numFmtId="164" fontId="0" fillId="17" borderId="1" xfId="0" applyNumberFormat="1" applyFill="1" applyBorder="1"/>
    <xf numFmtId="0" fontId="2" fillId="16" borderId="1" xfId="0" applyFont="1" applyFill="1" applyBorder="1" applyAlignment="1">
      <alignment horizontal="center"/>
    </xf>
    <xf numFmtId="0" fontId="2" fillId="16" borderId="1" xfId="0" applyFont="1" applyFill="1" applyBorder="1"/>
    <xf numFmtId="167" fontId="2" fillId="16" borderId="1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167" fontId="0" fillId="0" borderId="0" xfId="1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1" applyNumberFormat="1" applyFont="1" applyFill="1" applyBorder="1"/>
    <xf numFmtId="0" fontId="0" fillId="0" borderId="0" xfId="0" applyFont="1" applyFill="1" applyBorder="1" applyAlignment="1">
      <alignment horizontal="left"/>
    </xf>
    <xf numFmtId="3" fontId="2" fillId="0" borderId="0" xfId="0" applyNumberFormat="1" applyFont="1" applyFill="1" applyBorder="1"/>
    <xf numFmtId="167" fontId="2" fillId="0" borderId="0" xfId="0" applyNumberFormat="1" applyFont="1" applyFill="1" applyBorder="1"/>
    <xf numFmtId="0" fontId="0" fillId="16" borderId="1" xfId="0" applyFill="1" applyBorder="1"/>
    <xf numFmtId="6" fontId="11" fillId="0" borderId="23" xfId="0" applyNumberFormat="1" applyFont="1" applyBorder="1" applyAlignment="1">
      <alignment horizontal="center" vertical="center"/>
    </xf>
    <xf numFmtId="167" fontId="21" fillId="16" borderId="1" xfId="0" applyNumberFormat="1" applyFont="1" applyFill="1" applyBorder="1"/>
    <xf numFmtId="167" fontId="21" fillId="0" borderId="1" xfId="0" applyNumberFormat="1" applyFont="1" applyBorder="1"/>
    <xf numFmtId="0" fontId="21" fillId="0" borderId="1" xfId="0" applyFont="1" applyBorder="1"/>
    <xf numFmtId="0" fontId="11" fillId="0" borderId="0" xfId="0" applyFont="1" applyBorder="1" applyAlignment="1">
      <alignment horizontal="left" vertical="center"/>
    </xf>
    <xf numFmtId="6" fontId="11" fillId="0" borderId="0" xfId="0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6" fontId="17" fillId="0" borderId="0" xfId="0" applyNumberFormat="1" applyFont="1" applyBorder="1" applyAlignment="1">
      <alignment horizontal="right" vertical="center"/>
    </xf>
    <xf numFmtId="0" fontId="11" fillId="0" borderId="20" xfId="0" applyFont="1" applyBorder="1" applyAlignment="1">
      <alignment horizontal="left"/>
    </xf>
    <xf numFmtId="0" fontId="11" fillId="0" borderId="22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6" fontId="11" fillId="0" borderId="1" xfId="0" applyNumberFormat="1" applyFont="1" applyBorder="1" applyAlignment="1">
      <alignment horizontal="right"/>
    </xf>
    <xf numFmtId="0" fontId="12" fillId="18" borderId="1" xfId="0" applyFont="1" applyFill="1" applyBorder="1" applyAlignment="1">
      <alignment horizontal="left"/>
    </xf>
    <xf numFmtId="6" fontId="12" fillId="18" borderId="1" xfId="0" applyNumberFormat="1" applyFont="1" applyFill="1" applyBorder="1" applyAlignment="1">
      <alignment horizontal="right"/>
    </xf>
    <xf numFmtId="0" fontId="0" fillId="0" borderId="7" xfId="0" applyBorder="1" applyAlignment="1">
      <alignment horizontal="center"/>
    </xf>
    <xf numFmtId="0" fontId="12" fillId="18" borderId="1" xfId="0" applyFont="1" applyFill="1" applyBorder="1" applyAlignment="1">
      <alignment horizontal="center"/>
    </xf>
    <xf numFmtId="8" fontId="11" fillId="0" borderId="1" xfId="0" applyNumberFormat="1" applyFont="1" applyBorder="1" applyAlignment="1">
      <alignment horizontal="center"/>
    </xf>
    <xf numFmtId="6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1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14" borderId="1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/>
    </xf>
    <xf numFmtId="0" fontId="12" fillId="16" borderId="21" xfId="0" applyFont="1" applyFill="1" applyBorder="1" applyAlignment="1">
      <alignment horizontal="center" vertical="center"/>
    </xf>
    <xf numFmtId="0" fontId="12" fillId="16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16" borderId="20" xfId="0" applyFont="1" applyFill="1" applyBorder="1" applyAlignment="1">
      <alignment horizontal="left" vertical="center"/>
    </xf>
    <xf numFmtId="0" fontId="23" fillId="0" borderId="0" xfId="0" applyFont="1"/>
    <xf numFmtId="0" fontId="22" fillId="0" borderId="0" xfId="0" applyFont="1"/>
    <xf numFmtId="9" fontId="0" fillId="0" borderId="0" xfId="0" applyNumberFormat="1" applyBorder="1"/>
    <xf numFmtId="9" fontId="0" fillId="0" borderId="1" xfId="0" applyNumberFormat="1" applyBorder="1" applyAlignment="1">
      <alignment horizontal="center"/>
    </xf>
    <xf numFmtId="9" fontId="0" fillId="0" borderId="1" xfId="0" applyNumberFormat="1" applyFill="1" applyBorder="1" applyAlignment="1">
      <alignment horizontal="center"/>
    </xf>
    <xf numFmtId="9" fontId="0" fillId="0" borderId="7" xfId="0" applyNumberFormat="1" applyFill="1" applyBorder="1" applyAlignment="1">
      <alignment horizontal="center"/>
    </xf>
    <xf numFmtId="9" fontId="0" fillId="16" borderId="1" xfId="0" applyNumberFormat="1" applyFont="1" applyFill="1" applyBorder="1" applyAlignment="1">
      <alignment horizontal="center" vertical="center"/>
    </xf>
    <xf numFmtId="6" fontId="12" fillId="0" borderId="23" xfId="0" applyNumberFormat="1" applyFont="1" applyBorder="1" applyAlignment="1">
      <alignment horizontal="right"/>
    </xf>
    <xf numFmtId="0" fontId="0" fillId="0" borderId="0" xfId="0" applyNumberFormat="1"/>
    <xf numFmtId="2" fontId="22" fillId="0" borderId="0" xfId="0" applyNumberFormat="1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14" borderId="0" xfId="0" applyFont="1" applyFill="1" applyBorder="1" applyAlignment="1">
      <alignment horizontal="center" vertical="center"/>
    </xf>
    <xf numFmtId="0" fontId="2" fillId="14" borderId="34" xfId="0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/>
    </xf>
    <xf numFmtId="0" fontId="2" fillId="16" borderId="2" xfId="0" applyFont="1" applyFill="1" applyBorder="1" applyAlignment="1">
      <alignment horizontal="center" vertical="center"/>
    </xf>
    <xf numFmtId="0" fontId="2" fillId="16" borderId="4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 wrapText="1"/>
    </xf>
    <xf numFmtId="0" fontId="2" fillId="16" borderId="7" xfId="0" applyFont="1" applyFill="1" applyBorder="1" applyAlignment="1">
      <alignment horizontal="center" vertical="center" wrapText="1"/>
    </xf>
    <xf numFmtId="0" fontId="2" fillId="16" borderId="8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 shrinkToFit="1"/>
    </xf>
    <xf numFmtId="0" fontId="2" fillId="16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33" xfId="0" applyFont="1" applyBorder="1" applyAlignment="1">
      <alignment horizontal="center"/>
    </xf>
    <xf numFmtId="0" fontId="12" fillId="0" borderId="2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2" fillId="0" borderId="24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11" fillId="18" borderId="1" xfId="0" applyFont="1" applyFill="1" applyBorder="1" applyAlignment="1">
      <alignment horizontal="center"/>
    </xf>
    <xf numFmtId="0" fontId="12" fillId="0" borderId="2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" xfId="0" applyNumberFormat="1" applyFont="1" applyBorder="1"/>
  </cellXfs>
  <cellStyles count="3">
    <cellStyle name="měny" xfId="1" builtinId="4"/>
    <cellStyle name="normální" xfId="0" builtinId="0"/>
    <cellStyle name="pro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8352034120734911"/>
          <c:y val="0.11376772726297497"/>
          <c:w val="0.6832804753572469"/>
          <c:h val="0.82719503386327409"/>
        </c:manualLayout>
      </c:layout>
      <c:barChart>
        <c:barDir val="bar"/>
        <c:grouping val="clustered"/>
        <c:ser>
          <c:idx val="0"/>
          <c:order val="0"/>
          <c:tx>
            <c:strRef>
              <c:f>IMPACT!$L$6</c:f>
              <c:strCache>
                <c:ptCount val="1"/>
                <c:pt idx="0">
                  <c:v>3D-CRT</c:v>
                </c:pt>
              </c:strCache>
            </c:strRef>
          </c:tx>
          <c:dLbls>
            <c:dLblPos val="ctr"/>
            <c:showVal val="1"/>
          </c:dLbls>
          <c:cat>
            <c:strRef>
              <c:f>IMPACT!$K$7:$K$11</c:f>
              <c:strCache>
                <c:ptCount val="5"/>
                <c:pt idx="0">
                  <c:v>Příjem pacienta</c:v>
                </c:pt>
                <c:pt idx="1">
                  <c:v>Příprava RT</c:v>
                </c:pt>
                <c:pt idx="2">
                  <c:v>Plánování</c:v>
                </c:pt>
                <c:pt idx="3">
                  <c:v>Simulace</c:v>
                </c:pt>
                <c:pt idx="4">
                  <c:v>RT</c:v>
                </c:pt>
              </c:strCache>
            </c:strRef>
          </c:cat>
          <c:val>
            <c:numRef>
              <c:f>IMPACT!$L$7:$L$11</c:f>
              <c:numCache>
                <c:formatCode>#,##0\ "Kč"</c:formatCode>
                <c:ptCount val="5"/>
                <c:pt idx="0">
                  <c:v>1918.3199830813571</c:v>
                </c:pt>
                <c:pt idx="1">
                  <c:v>14000.397994700783</c:v>
                </c:pt>
                <c:pt idx="2">
                  <c:v>6954.30432768628</c:v>
                </c:pt>
                <c:pt idx="3">
                  <c:v>4750.8878819356514</c:v>
                </c:pt>
                <c:pt idx="4">
                  <c:v>25275.979732850454</c:v>
                </c:pt>
              </c:numCache>
            </c:numRef>
          </c:val>
        </c:ser>
        <c:ser>
          <c:idx val="1"/>
          <c:order val="1"/>
          <c:tx>
            <c:strRef>
              <c:f>IMPACT!$M$6</c:f>
              <c:strCache>
                <c:ptCount val="1"/>
                <c:pt idx="0">
                  <c:v>IMRT</c:v>
                </c:pt>
              </c:strCache>
            </c:strRef>
          </c:tx>
          <c:dLbls>
            <c:dLblPos val="ctr"/>
            <c:showVal val="1"/>
          </c:dLbls>
          <c:cat>
            <c:strRef>
              <c:f>IMPACT!$K$7:$K$11</c:f>
              <c:strCache>
                <c:ptCount val="5"/>
                <c:pt idx="0">
                  <c:v>Příjem pacienta</c:v>
                </c:pt>
                <c:pt idx="1">
                  <c:v>Příprava RT</c:v>
                </c:pt>
                <c:pt idx="2">
                  <c:v>Plánování</c:v>
                </c:pt>
                <c:pt idx="3">
                  <c:v>Simulace</c:v>
                </c:pt>
                <c:pt idx="4">
                  <c:v>RT</c:v>
                </c:pt>
              </c:strCache>
            </c:strRef>
          </c:cat>
          <c:val>
            <c:numRef>
              <c:f>IMPACT!$M$7:$M$11</c:f>
              <c:numCache>
                <c:formatCode>#,##0\ "Kč"</c:formatCode>
                <c:ptCount val="5"/>
                <c:pt idx="0">
                  <c:v>772.16283966303297</c:v>
                </c:pt>
                <c:pt idx="1">
                  <c:v>13428.014273460045</c:v>
                </c:pt>
                <c:pt idx="2">
                  <c:v>4948.5457188524715</c:v>
                </c:pt>
                <c:pt idx="3">
                  <c:v>1489.5997975072887</c:v>
                </c:pt>
                <c:pt idx="4">
                  <c:v>16832.647768604056</c:v>
                </c:pt>
              </c:numCache>
            </c:numRef>
          </c:val>
        </c:ser>
        <c:axId val="110842240"/>
        <c:axId val="110843776"/>
      </c:barChart>
      <c:catAx>
        <c:axId val="110842240"/>
        <c:scaling>
          <c:orientation val="maxMin"/>
        </c:scaling>
        <c:axPos val="l"/>
        <c:majorGridlines/>
        <c:tickLblPos val="nextTo"/>
        <c:crossAx val="110843776"/>
        <c:crosses val="autoZero"/>
        <c:auto val="1"/>
        <c:lblAlgn val="ctr"/>
        <c:lblOffset val="100"/>
      </c:catAx>
      <c:valAx>
        <c:axId val="110843776"/>
        <c:scaling>
          <c:orientation val="minMax"/>
        </c:scaling>
        <c:axPos val="t"/>
        <c:majorGridlines/>
        <c:numFmt formatCode="#,##0\ &quot;Kč&quot;" sourceLinked="1"/>
        <c:tickLblPos val="nextTo"/>
        <c:crossAx val="1108422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Rozložení nákladů aktivit - IMRT</a:t>
            </a:r>
          </a:p>
        </c:rich>
      </c:tx>
      <c:layout/>
    </c:title>
    <c:plotArea>
      <c:layout/>
      <c:pieChart>
        <c:varyColors val="1"/>
        <c:ser>
          <c:idx val="0"/>
          <c:order val="0"/>
          <c:dLbls>
            <c:dLblPos val="inEnd"/>
            <c:showPercent val="1"/>
            <c:showLeaderLines val="1"/>
          </c:dLbls>
          <c:cat>
            <c:strRef>
              <c:f>IMRT!$L$23:$L$27</c:f>
              <c:strCache>
                <c:ptCount val="5"/>
                <c:pt idx="0">
                  <c:v>Příjem pacienta</c:v>
                </c:pt>
                <c:pt idx="1">
                  <c:v>Příprava RT</c:v>
                </c:pt>
                <c:pt idx="2">
                  <c:v>Plánování</c:v>
                </c:pt>
                <c:pt idx="3">
                  <c:v>Simulace</c:v>
                </c:pt>
                <c:pt idx="4">
                  <c:v>RT</c:v>
                </c:pt>
              </c:strCache>
            </c:strRef>
          </c:cat>
          <c:val>
            <c:numRef>
              <c:f>IMRT!$P$23:$P$27</c:f>
              <c:numCache>
                <c:formatCode>#,##0\ "Kč"</c:formatCode>
                <c:ptCount val="5"/>
                <c:pt idx="0">
                  <c:v>772.16283966303297</c:v>
                </c:pt>
                <c:pt idx="1">
                  <c:v>13428.014273460045</c:v>
                </c:pt>
                <c:pt idx="2">
                  <c:v>4948.5457188524715</c:v>
                </c:pt>
                <c:pt idx="3">
                  <c:v>1489.5997975072887</c:v>
                </c:pt>
                <c:pt idx="4">
                  <c:v>16832.647768604056</c:v>
                </c:pt>
              </c:numCache>
            </c:numRef>
          </c:val>
        </c:ser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cs-CZ"/>
        </a:p>
      </c:txPr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Rozložení nákladů aktivit - 3D CRT </a:t>
            </a:r>
            <a:r>
              <a:rPr lang="cs-CZ" baseline="0"/>
              <a:t> </a:t>
            </a:r>
            <a:endParaRPr lang="cs-CZ"/>
          </a:p>
        </c:rich>
      </c:tx>
    </c:title>
    <c:plotArea>
      <c:layout/>
      <c:pieChart>
        <c:varyColors val="1"/>
        <c:ser>
          <c:idx val="0"/>
          <c:order val="0"/>
          <c:dLbls>
            <c:dLblPos val="inEnd"/>
            <c:showPercent val="1"/>
            <c:showLeaderLines val="1"/>
          </c:dLbls>
          <c:cat>
            <c:strRef>
              <c:f>'3DCRT'!$J$15:$J$19</c:f>
              <c:strCache>
                <c:ptCount val="5"/>
                <c:pt idx="0">
                  <c:v>Příjem pacienta</c:v>
                </c:pt>
                <c:pt idx="1">
                  <c:v>Příprava RT</c:v>
                </c:pt>
                <c:pt idx="2">
                  <c:v>Plánování</c:v>
                </c:pt>
                <c:pt idx="3">
                  <c:v>Simulace</c:v>
                </c:pt>
                <c:pt idx="4">
                  <c:v>RT</c:v>
                </c:pt>
              </c:strCache>
            </c:strRef>
          </c:cat>
          <c:val>
            <c:numRef>
              <c:f>'3DCRT'!$N$15:$N$19</c:f>
              <c:numCache>
                <c:formatCode>#,##0\ "Kč"</c:formatCode>
                <c:ptCount val="5"/>
                <c:pt idx="0">
                  <c:v>1918.3199830813571</c:v>
                </c:pt>
                <c:pt idx="1">
                  <c:v>14000.397994700783</c:v>
                </c:pt>
                <c:pt idx="2">
                  <c:v>6954.30432768628</c:v>
                </c:pt>
                <c:pt idx="3">
                  <c:v>4750.8878819356514</c:v>
                </c:pt>
                <c:pt idx="4">
                  <c:v>25275.979732850454</c:v>
                </c:pt>
              </c:numCache>
            </c:numRef>
          </c:val>
        </c:ser>
        <c:firstSliceAng val="0"/>
      </c:pieChart>
    </c:plotArea>
    <c:legend>
      <c:legendPos val="r"/>
      <c:txPr>
        <a:bodyPr/>
        <a:lstStyle/>
        <a:p>
          <a:pPr rtl="0">
            <a:defRPr/>
          </a:pPr>
          <a:endParaRPr lang="cs-CZ"/>
        </a:p>
      </c:txPr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167640</xdr:colOff>
      <xdr:row>19</xdr:row>
      <xdr:rowOff>0</xdr:rowOff>
    </xdr:from>
    <xdr:to>
      <xdr:col>18</xdr:col>
      <xdr:colOff>563880</xdr:colOff>
      <xdr:row>34</xdr:row>
      <xdr:rowOff>83820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781050</xdr:colOff>
      <xdr:row>34</xdr:row>
      <xdr:rowOff>133350</xdr:rowOff>
    </xdr:from>
    <xdr:to>
      <xdr:col>21</xdr:col>
      <xdr:colOff>1666875</xdr:colOff>
      <xdr:row>49</xdr:row>
      <xdr:rowOff>161925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115185</xdr:colOff>
      <xdr:row>42</xdr:row>
      <xdr:rowOff>159487</xdr:rowOff>
    </xdr:from>
    <xdr:to>
      <xdr:col>17</xdr:col>
      <xdr:colOff>2994837</xdr:colOff>
      <xdr:row>60</xdr:row>
      <xdr:rowOff>79744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4"/>
  <sheetViews>
    <sheetView topLeftCell="J1" zoomScale="102" zoomScaleNormal="102" workbookViewId="0">
      <selection activeCell="C7" sqref="C7"/>
    </sheetView>
  </sheetViews>
  <sheetFormatPr defaultRowHeight="14.4"/>
  <cols>
    <col min="1" max="1" width="24.109375" bestFit="1" customWidth="1"/>
    <col min="2" max="2" width="36.21875" bestFit="1" customWidth="1"/>
    <col min="3" max="3" width="16.88671875" bestFit="1" customWidth="1"/>
    <col min="4" max="4" width="30.5546875" bestFit="1" customWidth="1"/>
    <col min="5" max="5" width="36.77734375" customWidth="1"/>
    <col min="6" max="6" width="33.109375" bestFit="1" customWidth="1"/>
    <col min="7" max="7" width="10.21875" bestFit="1" customWidth="1"/>
    <col min="8" max="8" width="19" bestFit="1" customWidth="1"/>
    <col min="9" max="9" width="8.77734375" bestFit="1" customWidth="1"/>
    <col min="10" max="10" width="29.6640625" bestFit="1" customWidth="1"/>
    <col min="11" max="11" width="25.5546875" bestFit="1" customWidth="1"/>
    <col min="12" max="12" width="25.21875" bestFit="1" customWidth="1"/>
    <col min="13" max="13" width="17.6640625" bestFit="1" customWidth="1"/>
    <col min="14" max="14" width="26.109375" bestFit="1" customWidth="1"/>
    <col min="15" max="15" width="13.6640625" bestFit="1" customWidth="1"/>
    <col min="16" max="18" width="13.109375" bestFit="1" customWidth="1"/>
    <col min="19" max="20" width="14.6640625" bestFit="1" customWidth="1"/>
    <col min="21" max="21" width="11.21875" bestFit="1" customWidth="1"/>
  </cols>
  <sheetData>
    <row r="1" spans="1:21">
      <c r="K1" s="8"/>
      <c r="L1" s="24"/>
      <c r="M1" s="8"/>
      <c r="N1" s="8"/>
      <c r="O1" s="8"/>
      <c r="P1" s="8"/>
      <c r="Q1" s="8"/>
      <c r="R1" s="8"/>
      <c r="S1" s="8"/>
    </row>
    <row r="2" spans="1:21">
      <c r="B2" t="s">
        <v>88</v>
      </c>
      <c r="K2" s="8"/>
      <c r="L2" s="24"/>
      <c r="M2" s="25"/>
      <c r="N2" s="25"/>
      <c r="O2" s="25"/>
      <c r="P2" s="25"/>
      <c r="Q2" s="25"/>
      <c r="R2" s="25"/>
      <c r="S2" s="8"/>
    </row>
    <row r="3" spans="1:21">
      <c r="K3" s="8"/>
      <c r="L3" s="24"/>
      <c r="M3" s="8"/>
      <c r="N3" s="8"/>
      <c r="O3" s="8"/>
      <c r="P3" s="8"/>
      <c r="Q3" s="8"/>
      <c r="R3" s="8"/>
      <c r="S3" s="8"/>
    </row>
    <row r="4" spans="1:21">
      <c r="B4" s="4" t="s">
        <v>58</v>
      </c>
      <c r="C4" s="3">
        <v>1211</v>
      </c>
      <c r="E4" t="s">
        <v>119</v>
      </c>
      <c r="K4" s="8"/>
      <c r="L4" s="24"/>
      <c r="M4" s="8"/>
      <c r="N4" s="8"/>
      <c r="O4" s="8"/>
      <c r="P4" s="8"/>
      <c r="Q4" s="8"/>
      <c r="R4" s="8"/>
      <c r="S4" s="8"/>
    </row>
    <row r="5" spans="1:21">
      <c r="B5" s="4" t="s">
        <v>79</v>
      </c>
      <c r="C5" s="4">
        <v>1026</v>
      </c>
      <c r="K5" s="26"/>
      <c r="L5" s="24"/>
      <c r="M5" s="25"/>
      <c r="N5" s="25"/>
      <c r="O5" s="25"/>
      <c r="P5" s="25"/>
      <c r="Q5" s="25"/>
      <c r="R5" s="25"/>
      <c r="S5" s="8"/>
    </row>
    <row r="6" spans="1:21">
      <c r="B6" s="4" t="s">
        <v>80</v>
      </c>
      <c r="C6" s="4">
        <v>185</v>
      </c>
      <c r="J6" s="2" t="s">
        <v>87</v>
      </c>
      <c r="K6" s="8"/>
      <c r="L6" s="24"/>
      <c r="M6" s="8"/>
      <c r="N6" s="8"/>
      <c r="O6" s="8"/>
      <c r="P6" s="8"/>
      <c r="Q6" s="8"/>
      <c r="R6" s="8"/>
      <c r="S6" s="8"/>
    </row>
    <row r="7" spans="1:21">
      <c r="B7" s="19" t="s">
        <v>91</v>
      </c>
      <c r="C7" s="33">
        <v>273</v>
      </c>
      <c r="K7" s="8"/>
      <c r="L7" s="24"/>
      <c r="M7" s="8"/>
      <c r="N7" s="8"/>
      <c r="O7" s="8"/>
      <c r="P7" s="8"/>
      <c r="Q7" s="8"/>
      <c r="R7" s="8"/>
      <c r="S7" s="8"/>
    </row>
    <row r="8" spans="1:21">
      <c r="B8" s="19" t="s">
        <v>81</v>
      </c>
      <c r="C8" s="19">
        <v>252</v>
      </c>
      <c r="I8" s="4" t="s">
        <v>17</v>
      </c>
      <c r="J8" s="10" t="s">
        <v>0</v>
      </c>
      <c r="K8" s="10" t="s">
        <v>49</v>
      </c>
      <c r="L8" s="10" t="s">
        <v>92</v>
      </c>
      <c r="M8" s="8"/>
      <c r="N8" s="10" t="s">
        <v>0</v>
      </c>
      <c r="O8" s="20" t="s">
        <v>29</v>
      </c>
      <c r="P8" s="20" t="s">
        <v>6</v>
      </c>
      <c r="Q8" s="20" t="s">
        <v>7</v>
      </c>
      <c r="R8" s="20" t="s">
        <v>4</v>
      </c>
      <c r="S8" s="20" t="s">
        <v>28</v>
      </c>
      <c r="T8" s="20" t="s">
        <v>97</v>
      </c>
    </row>
    <row r="9" spans="1:21">
      <c r="B9" s="19" t="s">
        <v>59</v>
      </c>
      <c r="C9" s="19">
        <v>21</v>
      </c>
      <c r="H9" t="s">
        <v>93</v>
      </c>
      <c r="I9" s="4"/>
      <c r="J9" s="11" t="s">
        <v>18</v>
      </c>
      <c r="K9" s="35">
        <v>325534.17</v>
      </c>
      <c r="L9" s="35">
        <f>(K9/$C$4)*$C$7</f>
        <v>73386.31578034682</v>
      </c>
      <c r="M9" s="8"/>
      <c r="N9" s="4" t="s">
        <v>18</v>
      </c>
      <c r="O9" s="6">
        <f>L9*O27</f>
        <v>3669.3157890173411</v>
      </c>
      <c r="P9" s="6">
        <f>L9*P27</f>
        <v>22015.894734104044</v>
      </c>
      <c r="Q9" s="6">
        <f>L9*Q27</f>
        <v>2201.5894734104045</v>
      </c>
      <c r="R9" s="6">
        <f>L9*R27</f>
        <v>14677.263156069364</v>
      </c>
      <c r="S9" s="6">
        <f>L9*S27</f>
        <v>30822.252627745664</v>
      </c>
      <c r="T9" s="6">
        <f>SUM(O9:S9)</f>
        <v>73386.31578034682</v>
      </c>
    </row>
    <row r="10" spans="1:21">
      <c r="B10" s="17"/>
      <c r="C10" s="18"/>
      <c r="I10" s="4"/>
      <c r="J10" s="11" t="s">
        <v>19</v>
      </c>
      <c r="K10" s="35">
        <v>419034.7</v>
      </c>
      <c r="L10" s="35">
        <f t="shared" ref="L10:L20" si="0">(K10/$C$4)*$C$7</f>
        <v>94464.469942196534</v>
      </c>
      <c r="M10" s="8"/>
      <c r="N10" s="4" t="s">
        <v>19</v>
      </c>
      <c r="O10" s="6">
        <f>L10*O28</f>
        <v>2833.934098265896</v>
      </c>
      <c r="P10" s="6">
        <f>L10*P28</f>
        <v>9446.4469942196538</v>
      </c>
      <c r="Q10" s="6">
        <f>L10*Q28</f>
        <v>6612.5128959537578</v>
      </c>
      <c r="R10" s="6">
        <f>L10*R28</f>
        <v>9446.4469942196538</v>
      </c>
      <c r="S10" s="6">
        <f>L10*S28</f>
        <v>66125.128959537571</v>
      </c>
      <c r="T10" s="6">
        <f t="shared" ref="T10:T12" si="1">SUM(O10:S10)</f>
        <v>94464.469942196534</v>
      </c>
    </row>
    <row r="11" spans="1:21">
      <c r="B11" s="17" t="s">
        <v>181</v>
      </c>
      <c r="C11" s="18">
        <v>28</v>
      </c>
      <c r="E11">
        <v>176</v>
      </c>
      <c r="F11">
        <v>60</v>
      </c>
      <c r="I11" s="4"/>
      <c r="J11" s="34" t="s">
        <v>20</v>
      </c>
      <c r="K11" s="36">
        <v>0</v>
      </c>
      <c r="L11" s="36">
        <v>0</v>
      </c>
      <c r="M11" s="8"/>
      <c r="N11" s="34" t="s">
        <v>20</v>
      </c>
      <c r="O11" s="6">
        <f>L11*O29</f>
        <v>0</v>
      </c>
      <c r="P11" s="6">
        <f>L11*P29</f>
        <v>0</v>
      </c>
      <c r="Q11" s="6">
        <f>L11*Q29</f>
        <v>0</v>
      </c>
      <c r="R11" s="6">
        <f>L11*R29</f>
        <v>0</v>
      </c>
      <c r="S11" s="6">
        <f>L11*S29</f>
        <v>0</v>
      </c>
      <c r="T11" s="6">
        <f t="shared" si="1"/>
        <v>0</v>
      </c>
    </row>
    <row r="12" spans="1:21">
      <c r="D12">
        <v>1.34</v>
      </c>
      <c r="I12" s="4"/>
      <c r="J12" s="11" t="s">
        <v>21</v>
      </c>
      <c r="K12" s="35">
        <v>338998.8</v>
      </c>
      <c r="L12" s="35">
        <f t="shared" si="0"/>
        <v>76421.694797687858</v>
      </c>
      <c r="M12" s="8"/>
      <c r="N12" s="19" t="s">
        <v>21</v>
      </c>
      <c r="O12" s="6">
        <f>$L$12*O29</f>
        <v>3056.8677919075144</v>
      </c>
      <c r="P12" s="6">
        <f t="shared" ref="P12:S12" si="2">$L$12*P29</f>
        <v>8406.3864277456651</v>
      </c>
      <c r="Q12" s="6">
        <f t="shared" si="2"/>
        <v>3821.084739884393</v>
      </c>
      <c r="R12" s="6">
        <f t="shared" si="2"/>
        <v>7642.169479768786</v>
      </c>
      <c r="S12" s="6">
        <f t="shared" si="2"/>
        <v>53495.186358381499</v>
      </c>
      <c r="T12" s="6">
        <f t="shared" si="1"/>
        <v>76421.694797687858</v>
      </c>
    </row>
    <row r="13" spans="1:21">
      <c r="A13" s="9"/>
      <c r="B13" s="350" t="s">
        <v>37</v>
      </c>
      <c r="C13" s="350"/>
      <c r="D13" s="350"/>
      <c r="E13" s="350"/>
      <c r="F13" s="350"/>
      <c r="I13" s="4"/>
      <c r="J13" s="11" t="s">
        <v>22</v>
      </c>
      <c r="K13" s="35">
        <v>15287347</v>
      </c>
      <c r="L13" s="35"/>
      <c r="M13" s="8"/>
      <c r="N13" s="106" t="s">
        <v>22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t="s">
        <v>104</v>
      </c>
    </row>
    <row r="14" spans="1:21">
      <c r="A14" s="13"/>
      <c r="B14" s="3" t="s">
        <v>195</v>
      </c>
      <c r="C14" s="3" t="s">
        <v>46</v>
      </c>
      <c r="D14" s="3" t="s">
        <v>45</v>
      </c>
      <c r="E14" s="3" t="s">
        <v>43</v>
      </c>
      <c r="F14" s="3" t="s">
        <v>44</v>
      </c>
      <c r="I14" s="4"/>
      <c r="J14" s="32" t="s">
        <v>23</v>
      </c>
      <c r="K14" s="35"/>
      <c r="L14" s="35">
        <f t="shared" si="0"/>
        <v>0</v>
      </c>
      <c r="M14" s="8"/>
      <c r="N14" s="32" t="s">
        <v>23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4">
        <v>0</v>
      </c>
    </row>
    <row r="15" spans="1:21">
      <c r="A15" s="14"/>
      <c r="B15" s="4" t="s">
        <v>207</v>
      </c>
      <c r="C15" s="173">
        <v>88500</v>
      </c>
      <c r="D15" s="173">
        <f>C15*$D$12</f>
        <v>118590</v>
      </c>
      <c r="E15" s="6">
        <f>D15/$E$11</f>
        <v>673.80681818181813</v>
      </c>
      <c r="F15" s="6">
        <f>E15/$F$11</f>
        <v>11.230113636363635</v>
      </c>
      <c r="I15" s="4"/>
      <c r="J15" s="32" t="s">
        <v>214</v>
      </c>
      <c r="K15" s="35"/>
      <c r="L15" s="35">
        <f t="shared" si="0"/>
        <v>0</v>
      </c>
      <c r="M15" s="8"/>
      <c r="N15" s="32" t="s">
        <v>23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4">
        <v>0</v>
      </c>
    </row>
    <row r="16" spans="1:21">
      <c r="A16" s="14"/>
      <c r="B16" s="4" t="s">
        <v>55</v>
      </c>
      <c r="C16" s="173">
        <v>80000</v>
      </c>
      <c r="D16" s="173">
        <f>C16*$D$12</f>
        <v>107200</v>
      </c>
      <c r="E16" s="6">
        <f t="shared" ref="E16:E26" si="3">D16/$E$11</f>
        <v>609.09090909090912</v>
      </c>
      <c r="F16" s="6">
        <f t="shared" ref="F16:F26" si="4">E16/$F$11</f>
        <v>10.151515151515152</v>
      </c>
      <c r="I16" s="4"/>
      <c r="J16" s="11" t="s">
        <v>50</v>
      </c>
      <c r="K16" s="35">
        <v>0</v>
      </c>
      <c r="L16" s="35">
        <f t="shared" si="0"/>
        <v>0</v>
      </c>
      <c r="M16" s="8"/>
      <c r="N16" s="4" t="s">
        <v>50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</row>
    <row r="17" spans="1:21">
      <c r="A17" s="14"/>
      <c r="B17" s="4" t="s">
        <v>53</v>
      </c>
      <c r="C17" s="173">
        <v>83000</v>
      </c>
      <c r="D17" s="173">
        <f>C17*$D$12</f>
        <v>111220</v>
      </c>
      <c r="E17" s="6">
        <f t="shared" si="3"/>
        <v>631.93181818181813</v>
      </c>
      <c r="F17" s="6">
        <f t="shared" si="4"/>
        <v>10.532196969696969</v>
      </c>
      <c r="I17" s="4"/>
      <c r="J17" s="11" t="s">
        <v>24</v>
      </c>
      <c r="K17" s="35">
        <v>8137640</v>
      </c>
      <c r="L17" s="35">
        <f t="shared" si="0"/>
        <v>1834496.8786127169</v>
      </c>
      <c r="M17" s="8"/>
      <c r="N17" s="4" t="s">
        <v>24</v>
      </c>
      <c r="O17" s="6">
        <f>(L17*O26)</f>
        <v>12291.129086705203</v>
      </c>
      <c r="P17" s="6">
        <f>L17*P26</f>
        <v>214819.58448554913</v>
      </c>
      <c r="Q17" s="6">
        <f>L17*Q26</f>
        <v>567042.98517919076</v>
      </c>
      <c r="R17" s="6">
        <f>L17*R26</f>
        <v>214819.58448554913</v>
      </c>
      <c r="S17" s="6">
        <f>L17*S26</f>
        <v>825523.59537572262</v>
      </c>
      <c r="T17" s="6">
        <f>SUM(O17:S17)</f>
        <v>1834496.8786127169</v>
      </c>
    </row>
    <row r="18" spans="1:21">
      <c r="A18" s="14"/>
      <c r="B18" s="4" t="s">
        <v>56</v>
      </c>
      <c r="C18" s="173">
        <v>33500</v>
      </c>
      <c r="D18" s="173">
        <f>C18*$D$12</f>
        <v>44890</v>
      </c>
      <c r="E18" s="6">
        <f t="shared" si="3"/>
        <v>255.05681818181819</v>
      </c>
      <c r="F18" s="6">
        <f t="shared" si="4"/>
        <v>4.2509469696969697</v>
      </c>
      <c r="I18" s="4"/>
      <c r="J18" s="11" t="s">
        <v>27</v>
      </c>
      <c r="K18" s="35">
        <v>106970.6</v>
      </c>
      <c r="L18" s="35">
        <f t="shared" si="0"/>
        <v>24114.759537572256</v>
      </c>
      <c r="M18" s="8"/>
      <c r="N18" s="4" t="s">
        <v>27</v>
      </c>
      <c r="O18" s="6">
        <f>L18*O30</f>
        <v>1205.7379768786129</v>
      </c>
      <c r="P18" s="6">
        <f>L18*P30</f>
        <v>4822.9519075144517</v>
      </c>
      <c r="Q18" s="6">
        <f>L18*Q30</f>
        <v>0</v>
      </c>
      <c r="R18" s="6">
        <f>L18*R30</f>
        <v>4822.9519075144517</v>
      </c>
      <c r="S18" s="6">
        <f>L18*S30</f>
        <v>13263.117745664742</v>
      </c>
      <c r="T18" s="6">
        <f>SUM(O18:S18)</f>
        <v>24114.759537572259</v>
      </c>
    </row>
    <row r="19" spans="1:21">
      <c r="A19" s="14"/>
      <c r="B19" s="4" t="s">
        <v>38</v>
      </c>
      <c r="C19" s="173">
        <v>26000</v>
      </c>
      <c r="D19" s="173">
        <f t="shared" ref="D19:D26" si="5">C19*$D$12</f>
        <v>34840</v>
      </c>
      <c r="E19" s="6">
        <f t="shared" si="3"/>
        <v>197.95454545454547</v>
      </c>
      <c r="F19" s="6">
        <f t="shared" si="4"/>
        <v>3.2992424242424243</v>
      </c>
      <c r="I19" s="4"/>
      <c r="J19" s="11" t="s">
        <v>51</v>
      </c>
      <c r="K19" s="35">
        <f>39555999/7</f>
        <v>5650857</v>
      </c>
      <c r="L19" s="35">
        <f>(K19/$C$4)*$C$7</f>
        <v>1273892.61849711</v>
      </c>
      <c r="M19" s="8" t="s">
        <v>101</v>
      </c>
      <c r="N19" s="4" t="s">
        <v>51</v>
      </c>
      <c r="O19" s="4">
        <v>0</v>
      </c>
      <c r="P19" s="4">
        <v>0</v>
      </c>
      <c r="Q19" s="6">
        <f>L19*Q31</f>
        <v>25477.8523699422</v>
      </c>
      <c r="R19" s="4">
        <v>0</v>
      </c>
      <c r="S19" s="6">
        <f>L19*S31</f>
        <v>1248414.7661271677</v>
      </c>
      <c r="T19" s="4">
        <f>SUM(O19:S19)</f>
        <v>1273892.61849711</v>
      </c>
    </row>
    <row r="20" spans="1:21">
      <c r="A20" s="14"/>
      <c r="B20" s="4" t="s">
        <v>39</v>
      </c>
      <c r="C20" s="173">
        <v>35500</v>
      </c>
      <c r="D20" s="173">
        <f t="shared" si="5"/>
        <v>47570</v>
      </c>
      <c r="E20" s="6">
        <f t="shared" si="3"/>
        <v>270.28409090909093</v>
      </c>
      <c r="F20" s="6">
        <f t="shared" si="4"/>
        <v>4.5047348484848486</v>
      </c>
      <c r="I20" s="4"/>
      <c r="J20" s="11" t="s">
        <v>102</v>
      </c>
      <c r="K20" s="35">
        <v>470981</v>
      </c>
      <c r="L20" s="35">
        <f t="shared" si="0"/>
        <v>106174.90751445087</v>
      </c>
      <c r="M20" s="8"/>
      <c r="N20" s="4" t="s">
        <v>102</v>
      </c>
      <c r="O20" s="4">
        <v>0</v>
      </c>
      <c r="P20" s="6">
        <f>L20*P25</f>
        <v>11679.239826589595</v>
      </c>
      <c r="Q20" s="4">
        <v>0</v>
      </c>
      <c r="R20" s="6">
        <f>L20*R25</f>
        <v>11679.239826589595</v>
      </c>
      <c r="S20" s="6">
        <f>L20*S25</f>
        <v>82816.427861271673</v>
      </c>
      <c r="T20" s="30">
        <f>SUM(O20:S20)</f>
        <v>106174.90751445087</v>
      </c>
    </row>
    <row r="21" spans="1:21">
      <c r="A21" s="14"/>
      <c r="B21" s="4" t="s">
        <v>1</v>
      </c>
      <c r="C21" s="173">
        <v>28590</v>
      </c>
      <c r="D21" s="173">
        <f t="shared" si="5"/>
        <v>38310.600000000006</v>
      </c>
      <c r="E21" s="6">
        <f t="shared" si="3"/>
        <v>217.67386363636368</v>
      </c>
      <c r="F21" s="6">
        <f t="shared" si="4"/>
        <v>3.6278977272727277</v>
      </c>
      <c r="I21" s="4"/>
      <c r="J21" s="11"/>
      <c r="K21" s="35"/>
      <c r="L21" s="35">
        <f>SUM(L9:L20)-L13</f>
        <v>3482951.6446820814</v>
      </c>
      <c r="M21" s="8"/>
      <c r="N21" s="3" t="s">
        <v>126</v>
      </c>
      <c r="O21" s="86">
        <f t="shared" ref="O21:T21" si="6">SUM(O9:O20)</f>
        <v>23056.984742774566</v>
      </c>
      <c r="P21" s="86">
        <f t="shared" si="6"/>
        <v>271190.50437572255</v>
      </c>
      <c r="Q21" s="86">
        <f t="shared" si="6"/>
        <v>605156.02465838159</v>
      </c>
      <c r="R21" s="86">
        <f t="shared" si="6"/>
        <v>263087.65584971098</v>
      </c>
      <c r="S21" s="86">
        <f t="shared" si="6"/>
        <v>2320460.475055492</v>
      </c>
      <c r="T21" s="86">
        <f t="shared" si="6"/>
        <v>3482951.6446820814</v>
      </c>
      <c r="U21" s="5"/>
    </row>
    <row r="22" spans="1:21">
      <c r="A22" s="14"/>
      <c r="B22" s="4" t="s">
        <v>2</v>
      </c>
      <c r="C22" s="173">
        <v>62000</v>
      </c>
      <c r="D22" s="173">
        <f t="shared" si="5"/>
        <v>83080</v>
      </c>
      <c r="E22" s="6">
        <f t="shared" si="3"/>
        <v>472.04545454545456</v>
      </c>
      <c r="F22" s="6">
        <f t="shared" si="4"/>
        <v>7.8674242424242431</v>
      </c>
      <c r="H22" t="s">
        <v>114</v>
      </c>
      <c r="I22" s="4"/>
      <c r="J22" s="11" t="s">
        <v>75</v>
      </c>
      <c r="K22" s="35" t="s">
        <v>125</v>
      </c>
      <c r="L22" s="35">
        <f>C7*5200</f>
        <v>1419600</v>
      </c>
      <c r="M22" s="8"/>
      <c r="N22" s="39"/>
      <c r="O22" s="43"/>
      <c r="P22" s="43"/>
      <c r="Q22" s="43"/>
      <c r="R22" s="43"/>
      <c r="S22" s="43"/>
      <c r="T22" s="43"/>
    </row>
    <row r="23" spans="1:21">
      <c r="A23" s="14"/>
      <c r="B23" s="4" t="s">
        <v>57</v>
      </c>
      <c r="C23" s="173">
        <v>31500</v>
      </c>
      <c r="D23" s="173">
        <f t="shared" si="5"/>
        <v>42210</v>
      </c>
      <c r="E23" s="6">
        <f t="shared" si="3"/>
        <v>239.82954545454547</v>
      </c>
      <c r="F23" s="6">
        <f>E23/$F$11</f>
        <v>3.9971590909090913</v>
      </c>
      <c r="I23" s="4"/>
      <c r="J23" s="4" t="s">
        <v>77</v>
      </c>
      <c r="K23" s="6">
        <f>78*5*1211</f>
        <v>472290</v>
      </c>
      <c r="L23" s="6">
        <f>5*C7*78</f>
        <v>106470</v>
      </c>
      <c r="M23" s="8"/>
    </row>
    <row r="24" spans="1:21">
      <c r="A24" s="21">
        <f>C60*D60*F21</f>
        <v>163.25539772727274</v>
      </c>
      <c r="B24" s="4" t="s">
        <v>3</v>
      </c>
      <c r="C24" s="173">
        <v>22330</v>
      </c>
      <c r="D24" s="173">
        <f t="shared" si="5"/>
        <v>29922.2</v>
      </c>
      <c r="E24" s="6">
        <f t="shared" si="3"/>
        <v>170.01250000000002</v>
      </c>
      <c r="F24" s="6">
        <f t="shared" si="4"/>
        <v>2.8335416666666671</v>
      </c>
      <c r="I24" s="4"/>
      <c r="J24" s="4" t="s">
        <v>76</v>
      </c>
      <c r="K24" s="6">
        <f>5*C4*365</f>
        <v>2210075</v>
      </c>
      <c r="L24" s="6">
        <f>C7*5*365</f>
        <v>498225</v>
      </c>
      <c r="M24" s="8"/>
      <c r="O24" s="8" t="s">
        <v>112</v>
      </c>
      <c r="P24" s="8"/>
      <c r="Q24" s="8"/>
    </row>
    <row r="25" spans="1:21">
      <c r="A25" s="14"/>
      <c r="B25" s="4" t="s">
        <v>40</v>
      </c>
      <c r="C25" s="173">
        <f>16800+1400</f>
        <v>18200</v>
      </c>
      <c r="D25" s="173">
        <f t="shared" si="5"/>
        <v>24388</v>
      </c>
      <c r="E25" s="6">
        <f t="shared" si="3"/>
        <v>138.56818181818181</v>
      </c>
      <c r="F25" s="6">
        <f t="shared" si="4"/>
        <v>2.3094696969696971</v>
      </c>
      <c r="H25" t="s">
        <v>115</v>
      </c>
      <c r="I25" s="4"/>
      <c r="J25" s="11" t="s">
        <v>113</v>
      </c>
      <c r="K25" s="35">
        <v>5900</v>
      </c>
      <c r="L25" s="35">
        <f>K25*C7</f>
        <v>1610700</v>
      </c>
      <c r="M25" s="8"/>
      <c r="N25" s="11" t="s">
        <v>103</v>
      </c>
      <c r="O25" s="269">
        <v>0</v>
      </c>
      <c r="P25" s="270">
        <v>0.11</v>
      </c>
      <c r="Q25" s="270">
        <v>0</v>
      </c>
      <c r="R25" s="270">
        <v>0.11</v>
      </c>
      <c r="S25" s="270">
        <v>0.78</v>
      </c>
      <c r="T25" s="4">
        <f t="shared" ref="T25:T31" si="7">SUM(O25:S25)</f>
        <v>1</v>
      </c>
    </row>
    <row r="26" spans="1:21">
      <c r="A26" s="14"/>
      <c r="B26" s="4" t="s">
        <v>41</v>
      </c>
      <c r="C26" s="173">
        <v>16400</v>
      </c>
      <c r="D26" s="173">
        <f t="shared" si="5"/>
        <v>21976</v>
      </c>
      <c r="E26" s="6">
        <f t="shared" si="3"/>
        <v>124.86363636363636</v>
      </c>
      <c r="F26" s="6">
        <f t="shared" si="4"/>
        <v>2.0810606060606061</v>
      </c>
      <c r="H26" t="s">
        <v>116</v>
      </c>
      <c r="I26" s="4"/>
      <c r="J26" s="4"/>
      <c r="K26" s="6" t="s">
        <v>118</v>
      </c>
      <c r="L26" s="86">
        <f>SUM(L21:L25)</f>
        <v>7117946.6446820814</v>
      </c>
      <c r="M26" s="8"/>
      <c r="N26" s="297" t="s">
        <v>105</v>
      </c>
      <c r="O26" s="269">
        <v>6.7000000000000002E-3</v>
      </c>
      <c r="P26" s="270">
        <v>0.1171</v>
      </c>
      <c r="Q26" s="270">
        <v>0.30909999999999999</v>
      </c>
      <c r="R26" s="270">
        <v>0.1171</v>
      </c>
      <c r="S26" s="270">
        <v>0.45</v>
      </c>
      <c r="T26" s="4">
        <f t="shared" si="7"/>
        <v>1</v>
      </c>
    </row>
    <row r="27" spans="1:21">
      <c r="H27" t="s">
        <v>99</v>
      </c>
      <c r="I27" s="4">
        <v>602</v>
      </c>
      <c r="J27" s="4" t="s">
        <v>25</v>
      </c>
      <c r="K27" s="6">
        <v>96487321.099999994</v>
      </c>
      <c r="L27" s="6"/>
      <c r="M27" s="8"/>
      <c r="N27" s="298" t="s">
        <v>107</v>
      </c>
      <c r="O27" s="270">
        <v>0.05</v>
      </c>
      <c r="P27" s="270">
        <v>0.3</v>
      </c>
      <c r="Q27" s="270">
        <v>0.03</v>
      </c>
      <c r="R27" s="270">
        <v>0.2</v>
      </c>
      <c r="S27" s="270">
        <v>0.42</v>
      </c>
      <c r="T27" s="4">
        <f t="shared" si="7"/>
        <v>1</v>
      </c>
    </row>
    <row r="28" spans="1:21">
      <c r="I28" s="4">
        <v>648</v>
      </c>
      <c r="J28" s="4" t="s">
        <v>26</v>
      </c>
      <c r="K28" s="6">
        <v>131538</v>
      </c>
      <c r="L28" s="6"/>
      <c r="M28" s="8"/>
      <c r="N28" s="297" t="s">
        <v>108</v>
      </c>
      <c r="O28" s="270">
        <v>0.03</v>
      </c>
      <c r="P28" s="270">
        <v>0.1</v>
      </c>
      <c r="Q28" s="270">
        <v>7.0000000000000007E-2</v>
      </c>
      <c r="R28" s="270">
        <v>0.1</v>
      </c>
      <c r="S28" s="270">
        <v>0.7</v>
      </c>
      <c r="T28" s="4">
        <f t="shared" si="7"/>
        <v>1</v>
      </c>
    </row>
    <row r="29" spans="1:21">
      <c r="B29" s="23" t="s">
        <v>71</v>
      </c>
      <c r="H29" t="s">
        <v>117</v>
      </c>
      <c r="I29" s="4"/>
      <c r="J29" s="4"/>
      <c r="K29" s="6"/>
      <c r="L29" s="6"/>
      <c r="M29" s="8"/>
      <c r="N29" s="297" t="s">
        <v>109</v>
      </c>
      <c r="O29" s="270">
        <v>0.04</v>
      </c>
      <c r="P29" s="270">
        <v>0.11</v>
      </c>
      <c r="Q29" s="270">
        <v>0.05</v>
      </c>
      <c r="R29" s="270">
        <v>0.1</v>
      </c>
      <c r="S29" s="270">
        <v>0.7</v>
      </c>
      <c r="T29" s="4">
        <f t="shared" si="7"/>
        <v>1</v>
      </c>
    </row>
    <row r="30" spans="1:21">
      <c r="B30" s="350" t="s">
        <v>29</v>
      </c>
      <c r="C30" s="350"/>
      <c r="D30" s="350"/>
      <c r="E30" s="350"/>
      <c r="H30" t="s">
        <v>100</v>
      </c>
      <c r="L30" s="46"/>
      <c r="M30" s="8"/>
      <c r="N30" s="297" t="s">
        <v>110</v>
      </c>
      <c r="O30" s="270">
        <v>0.05</v>
      </c>
      <c r="P30" s="270">
        <v>0.2</v>
      </c>
      <c r="Q30" s="270">
        <v>0</v>
      </c>
      <c r="R30" s="270">
        <v>0.2</v>
      </c>
      <c r="S30" s="270">
        <v>0.55000000000000004</v>
      </c>
      <c r="T30" s="4">
        <f t="shared" si="7"/>
        <v>1</v>
      </c>
    </row>
    <row r="31" spans="1:21">
      <c r="B31" s="3" t="s">
        <v>9</v>
      </c>
      <c r="C31" s="3" t="s">
        <v>8</v>
      </c>
      <c r="D31" s="3" t="s">
        <v>63</v>
      </c>
      <c r="E31" s="10" t="s">
        <v>62</v>
      </c>
      <c r="M31" s="8"/>
      <c r="N31" s="11" t="s">
        <v>111</v>
      </c>
      <c r="O31" s="270">
        <v>0</v>
      </c>
      <c r="P31" s="270">
        <v>0</v>
      </c>
      <c r="Q31" s="270">
        <v>0.02</v>
      </c>
      <c r="R31" s="270">
        <v>0</v>
      </c>
      <c r="S31" s="270">
        <v>0.98</v>
      </c>
      <c r="T31" s="4">
        <f t="shared" si="7"/>
        <v>1</v>
      </c>
    </row>
    <row r="32" spans="1:21">
      <c r="B32" s="4" t="s">
        <v>55</v>
      </c>
      <c r="C32" s="4">
        <v>1</v>
      </c>
      <c r="D32" s="4">
        <v>35</v>
      </c>
      <c r="E32" s="4">
        <f>D32*$C$7</f>
        <v>9555</v>
      </c>
      <c r="J32" s="2" t="s">
        <v>83</v>
      </c>
      <c r="K32" s="5"/>
    </row>
    <row r="33" spans="1:13">
      <c r="B33" s="4" t="s">
        <v>56</v>
      </c>
      <c r="C33" s="4">
        <v>1</v>
      </c>
      <c r="D33" s="4">
        <v>20</v>
      </c>
      <c r="E33" s="4">
        <f t="shared" ref="E33:E35" si="8">D33*$C$7</f>
        <v>5460</v>
      </c>
      <c r="H33" s="9"/>
      <c r="I33" s="9"/>
      <c r="J33" s="9" t="s">
        <v>178</v>
      </c>
      <c r="K33" s="51"/>
      <c r="L33" s="9"/>
      <c r="M33" s="9"/>
    </row>
    <row r="34" spans="1:13">
      <c r="B34" s="4" t="s">
        <v>38</v>
      </c>
      <c r="C34" s="4">
        <v>1</v>
      </c>
      <c r="D34" s="4">
        <v>15</v>
      </c>
      <c r="E34" s="4">
        <f t="shared" si="8"/>
        <v>4095</v>
      </c>
      <c r="H34" s="9"/>
      <c r="I34" s="9"/>
      <c r="J34" s="13"/>
      <c r="K34" s="108"/>
      <c r="L34" s="13"/>
      <c r="M34" s="9"/>
    </row>
    <row r="35" spans="1:13">
      <c r="A35">
        <f>(D43+E43)*C43*F17</f>
        <v>579.27083333333326</v>
      </c>
      <c r="B35" s="4" t="s">
        <v>3</v>
      </c>
      <c r="C35" s="4">
        <v>1</v>
      </c>
      <c r="D35" s="4">
        <v>10</v>
      </c>
      <c r="E35" s="4">
        <f t="shared" si="8"/>
        <v>2730</v>
      </c>
      <c r="F35">
        <f>SUM(D32:D35)</f>
        <v>80</v>
      </c>
      <c r="H35" s="9"/>
      <c r="I35" s="9"/>
      <c r="J35" s="9"/>
      <c r="K35" s="51"/>
      <c r="L35" s="51"/>
      <c r="M35" s="9"/>
    </row>
    <row r="36" spans="1:13">
      <c r="B36" s="350" t="s">
        <v>61</v>
      </c>
      <c r="C36" s="350"/>
      <c r="D36" s="350"/>
      <c r="E36" s="350"/>
      <c r="H36" s="9"/>
      <c r="I36" s="9"/>
      <c r="J36" s="9"/>
      <c r="K36" s="51"/>
      <c r="L36" s="9"/>
      <c r="M36" s="9"/>
    </row>
    <row r="37" spans="1:13">
      <c r="B37" s="3" t="s">
        <v>9</v>
      </c>
      <c r="C37" s="3" t="s">
        <v>8</v>
      </c>
      <c r="D37" s="3" t="s">
        <v>63</v>
      </c>
      <c r="E37" s="10" t="s">
        <v>62</v>
      </c>
      <c r="H37" s="9"/>
      <c r="I37" s="9"/>
      <c r="J37" s="9"/>
      <c r="K37" s="51"/>
      <c r="L37" s="9"/>
      <c r="M37" s="9"/>
    </row>
    <row r="38" spans="1:13">
      <c r="A38" t="s">
        <v>94</v>
      </c>
      <c r="B38" s="4" t="s">
        <v>55</v>
      </c>
      <c r="C38" s="4">
        <v>1</v>
      </c>
      <c r="D38" s="4"/>
      <c r="E38" s="4"/>
      <c r="H38" s="9"/>
      <c r="I38" s="9"/>
      <c r="J38" s="9"/>
      <c r="K38" s="51"/>
      <c r="L38" s="9"/>
      <c r="M38" s="9"/>
    </row>
    <row r="39" spans="1:13">
      <c r="B39" s="4" t="s">
        <v>38</v>
      </c>
      <c r="C39" s="4">
        <v>1</v>
      </c>
      <c r="D39" s="4"/>
      <c r="E39" s="4"/>
      <c r="H39" s="9"/>
      <c r="I39" s="9"/>
      <c r="J39" s="9"/>
      <c r="K39" s="51"/>
      <c r="L39" s="9"/>
      <c r="M39" s="9"/>
    </row>
    <row r="40" spans="1:13">
      <c r="B40" s="4" t="s">
        <v>40</v>
      </c>
      <c r="C40" s="4">
        <v>1</v>
      </c>
      <c r="D40" s="4"/>
      <c r="E40" s="4"/>
      <c r="H40" s="9"/>
      <c r="I40" s="9"/>
      <c r="J40" s="9"/>
      <c r="K40" s="51"/>
      <c r="L40" s="9"/>
      <c r="M40" s="9"/>
    </row>
    <row r="41" spans="1:13">
      <c r="B41" s="350" t="s">
        <v>6</v>
      </c>
      <c r="C41" s="350"/>
      <c r="D41" s="350"/>
      <c r="E41" s="350"/>
      <c r="F41" s="350"/>
      <c r="H41" s="9"/>
      <c r="I41" s="9"/>
      <c r="J41" s="9"/>
      <c r="K41" s="51"/>
      <c r="L41" s="9"/>
      <c r="M41" s="9"/>
    </row>
    <row r="42" spans="1:13">
      <c r="A42" s="5"/>
      <c r="B42" s="3" t="s">
        <v>9</v>
      </c>
      <c r="C42" s="3" t="s">
        <v>8</v>
      </c>
      <c r="D42" s="3" t="s">
        <v>63</v>
      </c>
      <c r="E42" s="10" t="s">
        <v>67</v>
      </c>
      <c r="F42" s="10" t="s">
        <v>74</v>
      </c>
      <c r="H42" s="9"/>
      <c r="I42" s="9"/>
      <c r="J42" s="9"/>
      <c r="K42" s="51"/>
      <c r="L42" s="9"/>
      <c r="M42" s="9"/>
    </row>
    <row r="43" spans="1:13">
      <c r="B43" s="4" t="s">
        <v>53</v>
      </c>
      <c r="C43" s="4">
        <v>1</v>
      </c>
      <c r="D43" s="4">
        <v>35</v>
      </c>
      <c r="E43" s="4">
        <v>20</v>
      </c>
      <c r="F43" s="4">
        <f>(D43+E43)*$C$7</f>
        <v>15015</v>
      </c>
      <c r="H43" s="9"/>
      <c r="I43" s="9"/>
      <c r="J43" s="9"/>
      <c r="K43" s="51"/>
      <c r="L43" s="9"/>
      <c r="M43" s="9"/>
    </row>
    <row r="44" spans="1:13">
      <c r="B44" s="4" t="s">
        <v>1</v>
      </c>
      <c r="C44" s="4">
        <v>1</v>
      </c>
      <c r="D44" s="4">
        <v>15</v>
      </c>
      <c r="E44" s="4">
        <v>10</v>
      </c>
      <c r="F44" s="4">
        <f t="shared" ref="F44:F45" si="9">(D44+E44)*$C$7</f>
        <v>6825</v>
      </c>
      <c r="H44" s="9"/>
      <c r="I44" s="9"/>
      <c r="J44" s="9"/>
      <c r="K44" s="51"/>
      <c r="L44" s="9"/>
      <c r="M44" s="9"/>
    </row>
    <row r="45" spans="1:13">
      <c r="B45" s="11" t="s">
        <v>90</v>
      </c>
      <c r="C45" s="4">
        <v>2</v>
      </c>
      <c r="D45" s="4">
        <v>5</v>
      </c>
      <c r="E45" s="4">
        <v>10</v>
      </c>
      <c r="F45" s="4">
        <f t="shared" si="9"/>
        <v>4095</v>
      </c>
      <c r="G45">
        <f>SUM(D43:E45)</f>
        <v>95</v>
      </c>
      <c r="H45" s="9"/>
      <c r="I45" s="9"/>
      <c r="J45" s="9"/>
      <c r="K45" s="51"/>
      <c r="L45" s="9"/>
      <c r="M45" s="9"/>
    </row>
    <row r="46" spans="1:13">
      <c r="B46" s="350" t="s">
        <v>4</v>
      </c>
      <c r="C46" s="350"/>
      <c r="D46" s="350"/>
      <c r="E46" s="350"/>
      <c r="H46" s="9"/>
      <c r="I46" s="9"/>
      <c r="J46" s="9"/>
      <c r="K46" s="51"/>
      <c r="L46" s="9"/>
      <c r="M46" s="9"/>
    </row>
    <row r="47" spans="1:13">
      <c r="B47" s="3" t="s">
        <v>9</v>
      </c>
      <c r="C47" s="3" t="s">
        <v>8</v>
      </c>
      <c r="D47" s="3" t="s">
        <v>63</v>
      </c>
      <c r="E47" s="10" t="s">
        <v>62</v>
      </c>
      <c r="H47" s="9"/>
      <c r="I47" s="9"/>
      <c r="J47" s="9"/>
      <c r="K47" s="51"/>
      <c r="L47" s="9"/>
      <c r="M47" s="9"/>
    </row>
    <row r="48" spans="1:13">
      <c r="B48" s="4" t="s">
        <v>53</v>
      </c>
      <c r="C48" s="4">
        <v>1</v>
      </c>
      <c r="D48" s="4">
        <v>25</v>
      </c>
      <c r="E48" s="4">
        <f>D48*$C$7</f>
        <v>6825</v>
      </c>
      <c r="H48" s="9"/>
      <c r="I48" s="9"/>
      <c r="J48" s="9"/>
      <c r="K48" s="51"/>
      <c r="L48" s="9"/>
      <c r="M48" s="9"/>
    </row>
    <row r="49" spans="1:13">
      <c r="B49" s="4" t="s">
        <v>1</v>
      </c>
      <c r="C49" s="4">
        <v>1</v>
      </c>
      <c r="D49" s="4">
        <v>25</v>
      </c>
      <c r="E49" s="4">
        <f t="shared" ref="E49:E50" si="10">D49*$C$7</f>
        <v>6825</v>
      </c>
      <c r="H49" s="9"/>
      <c r="I49" s="9"/>
      <c r="J49" s="9"/>
      <c r="K49" s="51"/>
      <c r="L49" s="9"/>
      <c r="M49" s="9"/>
    </row>
    <row r="50" spans="1:13">
      <c r="B50" s="4" t="s">
        <v>66</v>
      </c>
      <c r="C50" s="4">
        <v>1</v>
      </c>
      <c r="D50" s="4">
        <v>15</v>
      </c>
      <c r="E50" s="4">
        <f t="shared" si="10"/>
        <v>4095</v>
      </c>
      <c r="F50">
        <f>SUM(E48:E50)</f>
        <v>17745</v>
      </c>
      <c r="G50">
        <f>SUM(D48:D50)</f>
        <v>65</v>
      </c>
      <c r="H50" s="9"/>
      <c r="I50" s="9"/>
      <c r="J50" s="109"/>
      <c r="K50" s="110"/>
      <c r="L50" s="9"/>
      <c r="M50" s="9"/>
    </row>
    <row r="51" spans="1:13">
      <c r="B51" s="350" t="s">
        <v>7</v>
      </c>
      <c r="C51" s="350"/>
      <c r="D51" s="350"/>
      <c r="E51" s="350"/>
      <c r="H51" s="9"/>
      <c r="I51" s="9"/>
      <c r="J51" s="9"/>
      <c r="K51" s="9"/>
      <c r="L51" s="9"/>
      <c r="M51" s="9"/>
    </row>
    <row r="52" spans="1:13">
      <c r="B52" s="3" t="s">
        <v>9</v>
      </c>
      <c r="C52" s="3" t="s">
        <v>8</v>
      </c>
      <c r="D52" s="3" t="s">
        <v>63</v>
      </c>
      <c r="E52" s="10" t="s">
        <v>62</v>
      </c>
      <c r="H52" s="9"/>
      <c r="I52" s="9"/>
      <c r="J52" s="9"/>
      <c r="K52" s="9"/>
      <c r="L52" s="9"/>
      <c r="M52" s="9"/>
    </row>
    <row r="53" spans="1:13">
      <c r="B53" s="4" t="s">
        <v>53</v>
      </c>
      <c r="C53" s="4">
        <v>1</v>
      </c>
      <c r="D53" s="4">
        <v>80</v>
      </c>
      <c r="E53" s="4">
        <f>D53*$C$7</f>
        <v>21840</v>
      </c>
      <c r="H53" s="9"/>
      <c r="I53" s="9"/>
      <c r="J53" s="9"/>
      <c r="K53" s="9"/>
      <c r="L53" s="9"/>
      <c r="M53" s="9"/>
    </row>
    <row r="54" spans="1:13">
      <c r="B54" s="4" t="s">
        <v>2</v>
      </c>
      <c r="C54" s="4">
        <v>1</v>
      </c>
      <c r="D54" s="4">
        <v>80</v>
      </c>
      <c r="E54" s="4">
        <f t="shared" ref="E54:E56" si="11">D54*$C$7</f>
        <v>21840</v>
      </c>
    </row>
    <row r="55" spans="1:13">
      <c r="B55" s="4" t="s">
        <v>1</v>
      </c>
      <c r="C55" s="4">
        <v>1</v>
      </c>
      <c r="D55" s="4">
        <v>210</v>
      </c>
      <c r="E55" s="4">
        <f t="shared" si="11"/>
        <v>57330</v>
      </c>
    </row>
    <row r="56" spans="1:13">
      <c r="B56" s="11" t="s">
        <v>65</v>
      </c>
      <c r="C56" s="4">
        <v>1</v>
      </c>
      <c r="D56" s="4">
        <v>45</v>
      </c>
      <c r="E56" s="4">
        <f t="shared" si="11"/>
        <v>12285</v>
      </c>
      <c r="G56">
        <f>SUM(D53:D56)</f>
        <v>415</v>
      </c>
    </row>
    <row r="57" spans="1:13">
      <c r="B57" s="350" t="s">
        <v>5</v>
      </c>
      <c r="C57" s="350"/>
      <c r="D57" s="350"/>
      <c r="E57" s="350"/>
      <c r="F57" s="12"/>
    </row>
    <row r="58" spans="1:13">
      <c r="B58" s="3" t="s">
        <v>9</v>
      </c>
      <c r="C58" s="3" t="s">
        <v>8</v>
      </c>
      <c r="D58" s="3" t="s">
        <v>63</v>
      </c>
      <c r="E58" s="10" t="s">
        <v>72</v>
      </c>
      <c r="F58" s="10" t="s">
        <v>62</v>
      </c>
    </row>
    <row r="59" spans="1:13">
      <c r="B59" s="4" t="s">
        <v>53</v>
      </c>
      <c r="C59" s="4">
        <v>1</v>
      </c>
      <c r="D59" s="4">
        <v>20</v>
      </c>
      <c r="E59" s="4">
        <v>20</v>
      </c>
      <c r="F59" s="4">
        <f>E59*$C$7</f>
        <v>5460</v>
      </c>
    </row>
    <row r="60" spans="1:13">
      <c r="B60" s="4" t="s">
        <v>1</v>
      </c>
      <c r="C60" s="4">
        <v>3</v>
      </c>
      <c r="D60" s="4">
        <v>15</v>
      </c>
      <c r="E60" s="4">
        <f>D60*28</f>
        <v>420</v>
      </c>
      <c r="F60" s="4">
        <f>E60*$C$7</f>
        <v>114660</v>
      </c>
    </row>
    <row r="61" spans="1:13">
      <c r="A61" t="s">
        <v>96</v>
      </c>
      <c r="B61" s="11" t="s">
        <v>95</v>
      </c>
      <c r="C61" s="4"/>
      <c r="D61" s="4">
        <v>5</v>
      </c>
      <c r="E61" s="4">
        <f>D61*C11</f>
        <v>140</v>
      </c>
      <c r="F61" s="4"/>
      <c r="G61">
        <f>SUM(E59:E61,D64:D66,D110)</f>
        <v>790</v>
      </c>
    </row>
    <row r="62" spans="1:13">
      <c r="B62" s="350" t="s">
        <v>60</v>
      </c>
      <c r="C62" s="350"/>
      <c r="D62" s="350"/>
      <c r="E62" s="350"/>
    </row>
    <row r="63" spans="1:13">
      <c r="B63" s="3" t="s">
        <v>9</v>
      </c>
      <c r="C63" s="3" t="s">
        <v>8</v>
      </c>
      <c r="D63" s="3" t="s">
        <v>63</v>
      </c>
      <c r="E63" s="10" t="s">
        <v>73</v>
      </c>
    </row>
    <row r="64" spans="1:13">
      <c r="B64" s="4" t="s">
        <v>53</v>
      </c>
      <c r="C64" s="4">
        <v>1</v>
      </c>
      <c r="D64" s="4">
        <v>20</v>
      </c>
      <c r="E64" s="4">
        <f>D64*$C$9</f>
        <v>420</v>
      </c>
    </row>
    <row r="65" spans="2:6">
      <c r="B65" s="4" t="s">
        <v>38</v>
      </c>
      <c r="C65" s="4">
        <v>1</v>
      </c>
      <c r="D65" s="4">
        <v>30</v>
      </c>
      <c r="E65" s="4">
        <f t="shared" ref="E65:E66" si="12">D65*$C$9</f>
        <v>630</v>
      </c>
    </row>
    <row r="66" spans="2:6">
      <c r="B66" s="4" t="s">
        <v>40</v>
      </c>
      <c r="C66" s="4">
        <v>1</v>
      </c>
      <c r="D66" s="4">
        <v>10</v>
      </c>
      <c r="E66" s="4">
        <f t="shared" si="12"/>
        <v>210</v>
      </c>
    </row>
    <row r="67" spans="2:6">
      <c r="E67" s="2">
        <f>SUM(E64:E66)</f>
        <v>1260</v>
      </c>
    </row>
    <row r="69" spans="2:6">
      <c r="B69" s="23" t="s">
        <v>70</v>
      </c>
    </row>
    <row r="70" spans="2:6">
      <c r="B70" s="350" t="s">
        <v>29</v>
      </c>
      <c r="C70" s="350"/>
      <c r="D70" s="350"/>
      <c r="E70" s="350"/>
    </row>
    <row r="71" spans="2:6">
      <c r="B71" s="3" t="s">
        <v>9</v>
      </c>
      <c r="C71" s="3" t="s">
        <v>8</v>
      </c>
      <c r="D71" s="3" t="s">
        <v>63</v>
      </c>
      <c r="E71" s="10" t="s">
        <v>62</v>
      </c>
    </row>
    <row r="72" spans="2:6">
      <c r="B72" s="4" t="s">
        <v>55</v>
      </c>
      <c r="C72" s="4">
        <v>1</v>
      </c>
      <c r="D72" s="4">
        <v>35</v>
      </c>
      <c r="E72" s="4">
        <f>D72*$C$7</f>
        <v>9555</v>
      </c>
    </row>
    <row r="73" spans="2:6">
      <c r="B73" s="4" t="s">
        <v>56</v>
      </c>
      <c r="C73" s="4">
        <v>1</v>
      </c>
      <c r="D73" s="4">
        <v>20</v>
      </c>
      <c r="E73" s="4">
        <f t="shared" ref="E73:E75" si="13">D73*$C$7</f>
        <v>5460</v>
      </c>
    </row>
    <row r="74" spans="2:6">
      <c r="B74" s="4" t="s">
        <v>38</v>
      </c>
      <c r="C74" s="4">
        <v>1</v>
      </c>
      <c r="D74" s="4">
        <v>15</v>
      </c>
      <c r="E74" s="4">
        <f t="shared" si="13"/>
        <v>4095</v>
      </c>
    </row>
    <row r="75" spans="2:6">
      <c r="B75" s="4" t="s">
        <v>3</v>
      </c>
      <c r="C75" s="4">
        <v>1</v>
      </c>
      <c r="D75" s="4">
        <v>7</v>
      </c>
      <c r="E75" s="4">
        <f t="shared" si="13"/>
        <v>1911</v>
      </c>
    </row>
    <row r="76" spans="2:6">
      <c r="B76" s="350" t="s">
        <v>6</v>
      </c>
      <c r="C76" s="350"/>
      <c r="D76" s="350"/>
      <c r="E76" s="350"/>
      <c r="F76" s="350"/>
    </row>
    <row r="77" spans="2:6">
      <c r="B77" s="3" t="s">
        <v>9</v>
      </c>
      <c r="C77" s="3" t="s">
        <v>8</v>
      </c>
      <c r="D77" s="3" t="s">
        <v>63</v>
      </c>
      <c r="E77" s="10" t="s">
        <v>67</v>
      </c>
      <c r="F77" s="10" t="s">
        <v>62</v>
      </c>
    </row>
    <row r="78" spans="2:6">
      <c r="B78" s="4" t="s">
        <v>53</v>
      </c>
      <c r="C78" s="4">
        <v>1</v>
      </c>
      <c r="D78" s="4">
        <v>35</v>
      </c>
      <c r="E78" s="4">
        <v>20</v>
      </c>
      <c r="F78" s="4">
        <f>(D78+E78)*$C$7</f>
        <v>15015</v>
      </c>
    </row>
    <row r="79" spans="2:6">
      <c r="B79" s="4" t="s">
        <v>1</v>
      </c>
      <c r="C79" s="4">
        <v>1</v>
      </c>
      <c r="D79" s="4">
        <v>15</v>
      </c>
      <c r="E79" s="4">
        <v>8</v>
      </c>
      <c r="F79" s="4">
        <f t="shared" ref="F79" si="14">(D79+E79)*$C$7</f>
        <v>6279</v>
      </c>
    </row>
    <row r="80" spans="2:6">
      <c r="B80" s="11" t="s">
        <v>64</v>
      </c>
      <c r="C80" s="4">
        <v>1</v>
      </c>
      <c r="D80" s="4">
        <v>5</v>
      </c>
      <c r="E80" s="4">
        <v>0</v>
      </c>
      <c r="F80" s="4">
        <f>(D80+E80)*$C$7</f>
        <v>1365</v>
      </c>
    </row>
    <row r="81" spans="2:6">
      <c r="B81" s="350" t="s">
        <v>4</v>
      </c>
      <c r="C81" s="350"/>
      <c r="D81" s="350"/>
      <c r="E81" s="350"/>
    </row>
    <row r="82" spans="2:6">
      <c r="B82" s="3" t="s">
        <v>9</v>
      </c>
      <c r="C82" s="3" t="s">
        <v>8</v>
      </c>
      <c r="D82" s="3" t="s">
        <v>63</v>
      </c>
      <c r="E82" s="10" t="s">
        <v>62</v>
      </c>
    </row>
    <row r="83" spans="2:6">
      <c r="B83" s="4" t="s">
        <v>53</v>
      </c>
      <c r="C83" s="4">
        <v>1</v>
      </c>
      <c r="D83" s="4">
        <v>25</v>
      </c>
      <c r="E83" s="4">
        <f>D83*$C$7</f>
        <v>6825</v>
      </c>
    </row>
    <row r="84" spans="2:6">
      <c r="B84" s="4" t="s">
        <v>1</v>
      </c>
      <c r="C84" s="4">
        <v>1</v>
      </c>
      <c r="D84" s="4">
        <v>25</v>
      </c>
      <c r="E84" s="4">
        <f t="shared" ref="E84:E85" si="15">D84*$C$7</f>
        <v>6825</v>
      </c>
    </row>
    <row r="85" spans="2:6">
      <c r="B85" s="4" t="s">
        <v>66</v>
      </c>
      <c r="C85" s="4">
        <v>1</v>
      </c>
      <c r="D85" s="4">
        <v>15</v>
      </c>
      <c r="E85" s="4">
        <f t="shared" si="15"/>
        <v>4095</v>
      </c>
    </row>
    <row r="86" spans="2:6">
      <c r="E86" s="2">
        <f>SUM(E83:E85)</f>
        <v>17745</v>
      </c>
    </row>
    <row r="87" spans="2:6">
      <c r="B87" s="350" t="s">
        <v>7</v>
      </c>
      <c r="C87" s="350"/>
      <c r="D87" s="350"/>
      <c r="E87" s="350"/>
    </row>
    <row r="88" spans="2:6">
      <c r="B88" s="3" t="s">
        <v>9</v>
      </c>
      <c r="C88" s="3" t="s">
        <v>8</v>
      </c>
      <c r="D88" s="3" t="s">
        <v>63</v>
      </c>
      <c r="E88" s="10" t="s">
        <v>62</v>
      </c>
    </row>
    <row r="89" spans="2:6">
      <c r="B89" s="4" t="s">
        <v>53</v>
      </c>
      <c r="C89" s="4">
        <v>1</v>
      </c>
      <c r="D89" s="4">
        <v>90</v>
      </c>
      <c r="E89" s="4">
        <f>D89*$C$7</f>
        <v>24570</v>
      </c>
    </row>
    <row r="90" spans="2:6">
      <c r="B90" s="4" t="s">
        <v>2</v>
      </c>
      <c r="C90" s="4">
        <v>1</v>
      </c>
      <c r="D90" s="4">
        <v>80</v>
      </c>
      <c r="E90" s="4">
        <f t="shared" ref="E90:E92" si="16">D90*$C$7</f>
        <v>21840</v>
      </c>
    </row>
    <row r="91" spans="2:6">
      <c r="B91" s="4" t="s">
        <v>1</v>
      </c>
      <c r="C91" s="4">
        <v>1</v>
      </c>
      <c r="D91" s="4">
        <v>390</v>
      </c>
      <c r="E91" s="4">
        <f t="shared" si="16"/>
        <v>106470</v>
      </c>
    </row>
    <row r="92" spans="2:6">
      <c r="B92" s="11" t="s">
        <v>65</v>
      </c>
      <c r="C92" s="4">
        <v>1</v>
      </c>
      <c r="D92" s="4">
        <v>10</v>
      </c>
      <c r="E92" s="4">
        <f t="shared" si="16"/>
        <v>2730</v>
      </c>
    </row>
    <row r="93" spans="2:6">
      <c r="B93" s="350" t="s">
        <v>5</v>
      </c>
      <c r="C93" s="350"/>
      <c r="D93" s="350"/>
      <c r="E93" s="350"/>
      <c r="F93" s="12"/>
    </row>
    <row r="94" spans="2:6">
      <c r="B94" s="3" t="s">
        <v>9</v>
      </c>
      <c r="C94" s="3" t="s">
        <v>8</v>
      </c>
      <c r="D94" s="3" t="s">
        <v>63</v>
      </c>
      <c r="E94" s="10" t="s">
        <v>68</v>
      </c>
      <c r="F94" s="10" t="s">
        <v>62</v>
      </c>
    </row>
    <row r="95" spans="2:6">
      <c r="B95" s="4" t="s">
        <v>53</v>
      </c>
      <c r="C95" s="4">
        <v>1</v>
      </c>
      <c r="D95" s="4">
        <v>16</v>
      </c>
      <c r="E95" s="4">
        <f>D95*1</f>
        <v>16</v>
      </c>
      <c r="F95" s="4">
        <f>$C$7*E95</f>
        <v>4368</v>
      </c>
    </row>
    <row r="96" spans="2:6">
      <c r="B96" s="4" t="s">
        <v>1</v>
      </c>
      <c r="C96" s="4">
        <v>3</v>
      </c>
      <c r="D96" s="4">
        <v>18</v>
      </c>
      <c r="E96" s="4">
        <f>D96*39</f>
        <v>702</v>
      </c>
      <c r="F96" s="4">
        <f>$C$7*E96</f>
        <v>191646</v>
      </c>
    </row>
    <row r="97" spans="1:6">
      <c r="B97" s="11" t="s">
        <v>40</v>
      </c>
      <c r="C97" s="4">
        <v>1</v>
      </c>
      <c r="D97" s="4">
        <v>5</v>
      </c>
      <c r="E97" s="4">
        <f>D97*39</f>
        <v>195</v>
      </c>
      <c r="F97" s="4">
        <f>E97*C9</f>
        <v>4095</v>
      </c>
    </row>
    <row r="98" spans="1:6">
      <c r="B98" s="350" t="s">
        <v>60</v>
      </c>
      <c r="C98" s="350"/>
      <c r="D98" s="350"/>
      <c r="E98" s="350"/>
    </row>
    <row r="99" spans="1:6">
      <c r="B99" s="3" t="s">
        <v>9</v>
      </c>
      <c r="C99" s="3" t="s">
        <v>8</v>
      </c>
      <c r="D99" s="3" t="s">
        <v>63</v>
      </c>
      <c r="E99" s="10" t="s">
        <v>62</v>
      </c>
    </row>
    <row r="100" spans="1:6">
      <c r="B100" s="4" t="s">
        <v>53</v>
      </c>
      <c r="C100" s="4">
        <v>1</v>
      </c>
      <c r="D100" s="4">
        <v>20</v>
      </c>
      <c r="E100" s="4">
        <f>D100*$C$9</f>
        <v>420</v>
      </c>
    </row>
    <row r="101" spans="1:6">
      <c r="B101" s="4" t="s">
        <v>38</v>
      </c>
      <c r="C101" s="4">
        <v>1</v>
      </c>
      <c r="D101" s="4">
        <v>30</v>
      </c>
      <c r="E101" s="4">
        <f t="shared" ref="E101:E102" si="17">D101*$C$9</f>
        <v>630</v>
      </c>
    </row>
    <row r="102" spans="1:6">
      <c r="B102" s="4" t="s">
        <v>40</v>
      </c>
      <c r="C102" s="4">
        <v>1</v>
      </c>
      <c r="D102" s="4">
        <v>10</v>
      </c>
      <c r="E102" s="4">
        <f t="shared" si="17"/>
        <v>210</v>
      </c>
    </row>
    <row r="103" spans="1:6">
      <c r="E103" s="2">
        <f>SUM(E100:E102)</f>
        <v>1260</v>
      </c>
    </row>
    <row r="108" spans="1:6">
      <c r="A108" s="350" t="s">
        <v>78</v>
      </c>
      <c r="B108" s="350"/>
      <c r="C108" s="350"/>
      <c r="D108" s="350"/>
      <c r="E108" s="350"/>
    </row>
    <row r="109" spans="1:6">
      <c r="A109" s="3" t="s">
        <v>9</v>
      </c>
      <c r="B109" s="3" t="s">
        <v>8</v>
      </c>
      <c r="C109" s="3" t="s">
        <v>63</v>
      </c>
      <c r="D109" s="3" t="s">
        <v>140</v>
      </c>
      <c r="E109" s="10" t="s">
        <v>89</v>
      </c>
    </row>
    <row r="110" spans="1:6">
      <c r="A110" s="4" t="s">
        <v>53</v>
      </c>
      <c r="B110" s="4">
        <v>1</v>
      </c>
      <c r="C110" s="4">
        <v>30</v>
      </c>
      <c r="D110" s="4">
        <f>C110*5</f>
        <v>150</v>
      </c>
      <c r="E110" s="4">
        <f>D110*C8</f>
        <v>37800</v>
      </c>
    </row>
    <row r="111" spans="1:6">
      <c r="D111" s="3" t="s">
        <v>141</v>
      </c>
      <c r="E111" s="2">
        <f>SUM(E110)</f>
        <v>37800</v>
      </c>
    </row>
    <row r="112" spans="1:6">
      <c r="A112" s="53"/>
      <c r="B112" s="53"/>
      <c r="C112" s="53"/>
      <c r="D112" s="54">
        <f>C110*8</f>
        <v>240</v>
      </c>
      <c r="E112" s="53"/>
    </row>
    <row r="113" spans="1:5">
      <c r="A113" s="44"/>
      <c r="B113" s="44"/>
      <c r="C113" s="44"/>
      <c r="D113" s="44"/>
      <c r="E113" s="44"/>
    </row>
    <row r="114" spans="1:5">
      <c r="A114" s="8"/>
      <c r="B114" s="8"/>
      <c r="C114" s="8"/>
      <c r="D114" s="8"/>
      <c r="E114" s="8"/>
    </row>
    <row r="115" spans="1:5">
      <c r="A115" s="8"/>
      <c r="B115" s="8"/>
      <c r="C115" s="8"/>
      <c r="D115" s="8"/>
      <c r="E115" s="8"/>
    </row>
    <row r="116" spans="1:5">
      <c r="A116" s="8"/>
      <c r="B116" s="8"/>
      <c r="C116" s="8"/>
      <c r="D116" s="8"/>
      <c r="E116" s="8"/>
    </row>
    <row r="117" spans="1:5">
      <c r="A117" s="8"/>
      <c r="B117" s="8"/>
      <c r="C117" s="8"/>
      <c r="D117" s="8"/>
      <c r="E117" s="24"/>
    </row>
    <row r="118" spans="1:5">
      <c r="A118" s="351"/>
      <c r="B118" s="351"/>
      <c r="C118" s="351"/>
      <c r="D118" s="351"/>
      <c r="E118" s="351"/>
    </row>
    <row r="119" spans="1:5">
      <c r="A119" s="44"/>
      <c r="B119" s="44"/>
      <c r="C119" s="44"/>
      <c r="D119" s="44"/>
      <c r="E119" s="44"/>
    </row>
    <row r="120" spans="1:5">
      <c r="A120" s="8"/>
      <c r="B120" s="8"/>
      <c r="C120" s="8"/>
      <c r="D120" s="8"/>
      <c r="E120" s="8"/>
    </row>
    <row r="121" spans="1:5">
      <c r="A121" s="8"/>
      <c r="B121" s="8"/>
      <c r="C121" s="8"/>
      <c r="D121" s="8"/>
      <c r="E121" s="8"/>
    </row>
    <row r="122" spans="1:5">
      <c r="A122" s="8"/>
      <c r="B122" s="8"/>
      <c r="C122" s="8"/>
      <c r="D122" s="8"/>
      <c r="E122" s="8"/>
    </row>
    <row r="123" spans="1:5">
      <c r="A123" s="8"/>
      <c r="B123" s="8"/>
      <c r="C123" s="8"/>
      <c r="D123" s="8"/>
      <c r="E123" s="24"/>
    </row>
    <row r="124" spans="1:5">
      <c r="A124" s="8"/>
      <c r="B124" s="8"/>
      <c r="C124" s="8"/>
      <c r="D124" s="8"/>
      <c r="E124" s="8"/>
    </row>
  </sheetData>
  <mergeCells count="16">
    <mergeCell ref="B93:E93"/>
    <mergeCell ref="B98:E98"/>
    <mergeCell ref="A118:E118"/>
    <mergeCell ref="A108:E108"/>
    <mergeCell ref="B70:E70"/>
    <mergeCell ref="B76:F76"/>
    <mergeCell ref="B81:E81"/>
    <mergeCell ref="B87:E87"/>
    <mergeCell ref="B62:E62"/>
    <mergeCell ref="B41:F41"/>
    <mergeCell ref="B13:F13"/>
    <mergeCell ref="B30:E30"/>
    <mergeCell ref="B36:E36"/>
    <mergeCell ref="B46:E46"/>
    <mergeCell ref="B51:E51"/>
    <mergeCell ref="B57:E57"/>
  </mergeCells>
  <pageMargins left="0.7" right="0.7" top="0.78740157499999996" bottom="0.78740157499999996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2:P47"/>
  <sheetViews>
    <sheetView topLeftCell="C7" zoomScaleNormal="100" workbookViewId="0">
      <selection activeCell="F32" sqref="F32"/>
    </sheetView>
  </sheetViews>
  <sheetFormatPr defaultRowHeight="14.4"/>
  <cols>
    <col min="3" max="3" width="10.5546875" bestFit="1" customWidth="1"/>
    <col min="4" max="4" width="27.44140625" bestFit="1" customWidth="1"/>
    <col min="5" max="5" width="20.6640625" bestFit="1" customWidth="1"/>
    <col min="6" max="6" width="13.6640625" bestFit="1" customWidth="1"/>
    <col min="7" max="8" width="12.21875" bestFit="1" customWidth="1"/>
    <col min="9" max="9" width="12.44140625" bestFit="1" customWidth="1"/>
    <col min="10" max="10" width="14" bestFit="1" customWidth="1"/>
    <col min="11" max="11" width="13.77734375" bestFit="1" customWidth="1"/>
    <col min="15" max="15" width="18.21875" bestFit="1" customWidth="1"/>
    <col min="16" max="16" width="16.88671875" bestFit="1" customWidth="1"/>
  </cols>
  <sheetData>
    <row r="2" spans="4:16">
      <c r="E2" t="s">
        <v>106</v>
      </c>
      <c r="F2">
        <v>0.34517999999999999</v>
      </c>
      <c r="G2">
        <v>8.0625000000000002E-2</v>
      </c>
      <c r="H2">
        <v>0.25961000000000001</v>
      </c>
      <c r="I2">
        <v>8.0625000000000002E-2</v>
      </c>
      <c r="J2">
        <v>0.23396</v>
      </c>
      <c r="K2">
        <f>SUM(F2:J2)</f>
        <v>1</v>
      </c>
    </row>
    <row r="4" spans="4:16">
      <c r="D4" s="271" t="s">
        <v>71</v>
      </c>
    </row>
    <row r="6" spans="4:16">
      <c r="E6" s="15" t="s">
        <v>98</v>
      </c>
      <c r="F6" s="16">
        <v>254</v>
      </c>
      <c r="G6" s="16" t="s">
        <v>82</v>
      </c>
      <c r="H6" s="16" t="s">
        <v>84</v>
      </c>
      <c r="I6" s="16" t="s">
        <v>85</v>
      </c>
      <c r="J6" s="16" t="s">
        <v>86</v>
      </c>
    </row>
    <row r="7" spans="4:16">
      <c r="F7" s="116"/>
      <c r="G7" s="116"/>
      <c r="H7" s="116"/>
      <c r="I7" s="116"/>
      <c r="J7" s="116"/>
    </row>
    <row r="8" spans="4:16">
      <c r="E8" s="123" t="s">
        <v>195</v>
      </c>
      <c r="F8" s="123" t="s">
        <v>29</v>
      </c>
      <c r="G8" s="123" t="s">
        <v>6</v>
      </c>
      <c r="H8" s="123" t="s">
        <v>7</v>
      </c>
      <c r="I8" s="123" t="s">
        <v>4</v>
      </c>
      <c r="J8" s="123" t="s">
        <v>28</v>
      </c>
      <c r="K8" s="61" t="s">
        <v>97</v>
      </c>
      <c r="N8" s="9"/>
      <c r="O8" s="296" t="s">
        <v>195</v>
      </c>
      <c r="P8" s="297" t="s">
        <v>211</v>
      </c>
    </row>
    <row r="9" spans="4:16">
      <c r="E9" s="61" t="s">
        <v>199</v>
      </c>
      <c r="F9" s="121">
        <f>Přehled!C32*Přehled!D32*Přehled!F16</f>
        <v>355.30303030303031</v>
      </c>
      <c r="G9" s="121">
        <v>0</v>
      </c>
      <c r="H9" s="121">
        <v>0</v>
      </c>
      <c r="I9" s="121">
        <v>0</v>
      </c>
      <c r="J9" s="121">
        <v>0</v>
      </c>
      <c r="K9" s="121">
        <f>SUM(F9:J9)</f>
        <v>355.30303030303031</v>
      </c>
      <c r="N9" s="9"/>
      <c r="O9" s="61" t="s">
        <v>199</v>
      </c>
      <c r="P9" s="138">
        <v>2</v>
      </c>
    </row>
    <row r="10" spans="4:16">
      <c r="E10" s="61" t="s">
        <v>200</v>
      </c>
      <c r="F10" s="121">
        <v>0</v>
      </c>
      <c r="G10" s="121">
        <f>Přehled!C43*(Přehled!D43+Přehled!E43)*Přehled!F17</f>
        <v>579.27083333333326</v>
      </c>
      <c r="H10" s="121">
        <f>Přehled!C53*Přehled!D53*Přehled!F17</f>
        <v>842.57575757575751</v>
      </c>
      <c r="I10" s="121">
        <f>Přehled!C48*Přehled!D48*Přehled!F17</f>
        <v>263.30492424242425</v>
      </c>
      <c r="J10" s="121">
        <f>(Přehled!C59*Přehled!D59*Přehled!F17)+(Přehled!D110*Přehled!F17)</f>
        <v>1790.4734848484845</v>
      </c>
      <c r="K10" s="121">
        <f>SUM(F10:J10)</f>
        <v>3475.6249999999995</v>
      </c>
      <c r="L10" s="22"/>
      <c r="M10" s="45"/>
      <c r="N10" s="8"/>
      <c r="O10" s="61" t="s">
        <v>200</v>
      </c>
      <c r="P10" s="138">
        <v>7</v>
      </c>
    </row>
    <row r="11" spans="4:16">
      <c r="E11" s="61" t="s">
        <v>56</v>
      </c>
      <c r="F11" s="121">
        <f>Přehled!C33*Přehled!D33*Přehled!F18</f>
        <v>85.018939393939391</v>
      </c>
      <c r="G11" s="121">
        <v>0</v>
      </c>
      <c r="H11" s="121">
        <v>0</v>
      </c>
      <c r="I11" s="121">
        <v>0</v>
      </c>
      <c r="J11" s="121">
        <v>0</v>
      </c>
      <c r="K11" s="121">
        <f>SUM(F11:J11)</f>
        <v>85.018939393939391</v>
      </c>
      <c r="N11" s="9"/>
      <c r="O11" s="61" t="s">
        <v>56</v>
      </c>
      <c r="P11" s="138">
        <v>1</v>
      </c>
    </row>
    <row r="12" spans="4:16">
      <c r="E12" s="61" t="s">
        <v>38</v>
      </c>
      <c r="F12" s="121">
        <f>Přehled!C34*Přehled!D34*Přehled!F19</f>
        <v>49.488636363636367</v>
      </c>
      <c r="G12" s="121">
        <v>0</v>
      </c>
      <c r="H12" s="121">
        <v>0</v>
      </c>
      <c r="I12" s="121">
        <v>0</v>
      </c>
      <c r="J12" s="121">
        <v>0</v>
      </c>
      <c r="K12" s="121">
        <f t="shared" ref="K12:K18" si="0">SUM(F12:J12)</f>
        <v>49.488636363636367</v>
      </c>
      <c r="N12" s="8"/>
      <c r="O12" s="61" t="s">
        <v>38</v>
      </c>
      <c r="P12" s="138">
        <v>4</v>
      </c>
    </row>
    <row r="13" spans="4:16">
      <c r="E13" s="61" t="s">
        <v>202</v>
      </c>
      <c r="F13" s="121">
        <f>($L$13*$M$13)</f>
        <v>93.503685503685517</v>
      </c>
      <c r="G13" s="121">
        <f t="shared" ref="G13:J13" si="1">($L$13*$M$13)</f>
        <v>93.503685503685517</v>
      </c>
      <c r="H13" s="121">
        <f t="shared" si="1"/>
        <v>93.503685503685517</v>
      </c>
      <c r="I13" s="121">
        <f t="shared" si="1"/>
        <v>93.503685503685517</v>
      </c>
      <c r="J13" s="121">
        <f t="shared" si="1"/>
        <v>93.503685503685517</v>
      </c>
      <c r="K13" s="121">
        <f t="shared" si="0"/>
        <v>467.51842751842759</v>
      </c>
      <c r="L13" s="38">
        <v>0.2</v>
      </c>
      <c r="M13">
        <f>(Přehled!D20*12)/1221</f>
        <v>467.51842751842753</v>
      </c>
      <c r="O13" s="61" t="s">
        <v>202</v>
      </c>
      <c r="P13" s="138">
        <v>1</v>
      </c>
    </row>
    <row r="14" spans="4:16">
      <c r="E14" s="61" t="s">
        <v>201</v>
      </c>
      <c r="F14" s="121">
        <v>0</v>
      </c>
      <c r="G14" s="121">
        <f>Přehled!C44*(Přehled!D44+Přehled!E44)*Přehled!F21+Přehled!C45*(Přehled!D45+Přehled!E45)*Přehled!F21</f>
        <v>199.53437500000001</v>
      </c>
      <c r="H14" s="121">
        <f>Přehled!C55*Přehled!D55*Přehled!F21</f>
        <v>761.85852272727277</v>
      </c>
      <c r="I14" s="121">
        <f>Přehled!C49*Přehled!D49*Přehled!F21</f>
        <v>90.697443181818187</v>
      </c>
      <c r="J14" s="122">
        <f>Přehled!C60*Přehled!E60*Přehled!F21</f>
        <v>4571.1511363636373</v>
      </c>
      <c r="K14" s="121">
        <f t="shared" si="0"/>
        <v>5623.2414772727279</v>
      </c>
      <c r="O14" s="61" t="s">
        <v>201</v>
      </c>
      <c r="P14" s="138">
        <v>13</v>
      </c>
    </row>
    <row r="15" spans="4:16">
      <c r="E15" s="61" t="s">
        <v>203</v>
      </c>
      <c r="F15" s="121">
        <v>0</v>
      </c>
      <c r="G15" s="121">
        <v>0</v>
      </c>
      <c r="H15" s="121">
        <f>(Přehled!C54*Přehled!D54*Přehled!F22)+(Přehled!C56*Přehled!D56*Přehled!F22)</f>
        <v>983.42803030303048</v>
      </c>
      <c r="I15" s="121">
        <v>0</v>
      </c>
      <c r="J15" s="121">
        <v>0</v>
      </c>
      <c r="K15" s="121">
        <f t="shared" si="0"/>
        <v>983.42803030303048</v>
      </c>
      <c r="O15" s="61" t="s">
        <v>203</v>
      </c>
      <c r="P15" s="138">
        <v>3</v>
      </c>
    </row>
    <row r="16" spans="4:16">
      <c r="E16" s="61" t="s">
        <v>204</v>
      </c>
      <c r="F16" s="121">
        <v>0</v>
      </c>
      <c r="G16" s="121">
        <v>0</v>
      </c>
      <c r="H16" s="121">
        <v>0</v>
      </c>
      <c r="I16" s="121">
        <f>Přehled!C50*Přehled!D50*Přehled!F23</f>
        <v>59.957386363636367</v>
      </c>
      <c r="J16" s="121">
        <v>0</v>
      </c>
      <c r="K16" s="121">
        <f t="shared" si="0"/>
        <v>59.957386363636367</v>
      </c>
      <c r="O16" s="61" t="s">
        <v>204</v>
      </c>
      <c r="P16" s="138">
        <v>1</v>
      </c>
    </row>
    <row r="17" spans="4:16">
      <c r="E17" s="61" t="s">
        <v>3</v>
      </c>
      <c r="F17" s="121">
        <f>Přehled!C35*Přehled!D35*Přehled!F24</f>
        <v>28.335416666666671</v>
      </c>
      <c r="G17" s="121">
        <v>0</v>
      </c>
      <c r="H17" s="121">
        <v>0</v>
      </c>
      <c r="I17" s="121">
        <v>0</v>
      </c>
      <c r="J17" s="121">
        <v>0</v>
      </c>
      <c r="K17" s="121">
        <f>SUM(F17:J17)</f>
        <v>28.335416666666671</v>
      </c>
      <c r="O17" s="61" t="s">
        <v>3</v>
      </c>
      <c r="P17" s="138">
        <v>1</v>
      </c>
    </row>
    <row r="18" spans="4:16">
      <c r="E18" s="61" t="s">
        <v>205</v>
      </c>
      <c r="F18" s="121">
        <f>5*Přehled!F25</f>
        <v>11.547348484848484</v>
      </c>
      <c r="G18" s="121">
        <f>10*Přehled!F25</f>
        <v>23.094696969696969</v>
      </c>
      <c r="H18" s="121">
        <v>0</v>
      </c>
      <c r="I18" s="121">
        <f>5*Přehled!F25</f>
        <v>11.547348484848484</v>
      </c>
      <c r="J18" s="121">
        <f>11*Přehled!F25*28</f>
        <v>711.31666666666672</v>
      </c>
      <c r="K18" s="121">
        <f t="shared" si="0"/>
        <v>757.5060606060606</v>
      </c>
      <c r="O18" s="61" t="s">
        <v>205</v>
      </c>
      <c r="P18" s="138">
        <v>1</v>
      </c>
    </row>
    <row r="19" spans="4:16">
      <c r="E19" s="61" t="s">
        <v>41</v>
      </c>
      <c r="F19" s="121">
        <f>(D25*F2)/273</f>
        <v>75.167054285714286</v>
      </c>
      <c r="G19" s="121">
        <f>(D25*G2)/273</f>
        <v>17.557053571428572</v>
      </c>
      <c r="H19" s="121">
        <f>(D25*H2)/273</f>
        <v>56.533168095238096</v>
      </c>
      <c r="I19" s="121">
        <f>(D25*I2)/273</f>
        <v>17.557053571428572</v>
      </c>
      <c r="J19" s="121">
        <f>(D25*J2)/273</f>
        <v>50.94757523809524</v>
      </c>
      <c r="K19" s="121">
        <f>SUM(F19:J19)</f>
        <v>217.76190476190476</v>
      </c>
      <c r="O19" s="61" t="s">
        <v>41</v>
      </c>
      <c r="P19" s="138">
        <v>1</v>
      </c>
    </row>
    <row r="20" spans="4:16">
      <c r="E20" s="10" t="s">
        <v>197</v>
      </c>
      <c r="F20" s="124">
        <f>SUM(F9:F19)</f>
        <v>698.364111001521</v>
      </c>
      <c r="G20" s="124">
        <f t="shared" ref="G20:J20" si="2">SUM(G9:G19)</f>
        <v>912.96064437814437</v>
      </c>
      <c r="H20" s="124">
        <f t="shared" si="2"/>
        <v>2737.8991642049846</v>
      </c>
      <c r="I20" s="124">
        <f t="shared" si="2"/>
        <v>536.56784134784141</v>
      </c>
      <c r="J20" s="124">
        <f t="shared" si="2"/>
        <v>7217.392548620569</v>
      </c>
      <c r="K20" s="124">
        <f>SUM(F20:J20)</f>
        <v>12103.18430955306</v>
      </c>
    </row>
    <row r="21" spans="4:16">
      <c r="E21" s="10" t="s">
        <v>198</v>
      </c>
      <c r="F21" s="86">
        <f>(F20*$L$21)</f>
        <v>190653.40230341523</v>
      </c>
      <c r="G21" s="86">
        <f t="shared" ref="G21" si="3">(G20*$L$21)</f>
        <v>249238.2559152334</v>
      </c>
      <c r="H21" s="86">
        <f>(H20*$L$21)</f>
        <v>747446.47182796081</v>
      </c>
      <c r="I21" s="86">
        <f>(I20*$L$21)</f>
        <v>146483.0206879607</v>
      </c>
      <c r="J21" s="86">
        <f>(J20*$L$21)</f>
        <v>1970348.1657734152</v>
      </c>
      <c r="K21" s="124">
        <f>SUM(F21:J21)</f>
        <v>3304169.3165079853</v>
      </c>
      <c r="L21">
        <v>273</v>
      </c>
    </row>
    <row r="22" spans="4:16">
      <c r="D22" s="8"/>
      <c r="E22" s="24"/>
      <c r="F22" s="8"/>
      <c r="G22" s="8"/>
      <c r="H22" s="8"/>
      <c r="I22" s="8"/>
      <c r="J22" s="8"/>
      <c r="K22" s="8"/>
      <c r="L22" s="8"/>
      <c r="M22" s="8"/>
    </row>
    <row r="23" spans="4:16">
      <c r="D23" s="8"/>
      <c r="E23" s="8"/>
      <c r="F23" s="8"/>
      <c r="G23" s="8"/>
      <c r="H23" s="8"/>
      <c r="I23" s="8"/>
      <c r="J23" s="55">
        <f>SUM(F21:J21)</f>
        <v>3304169.3165079853</v>
      </c>
      <c r="K23" s="8"/>
      <c r="L23" s="8"/>
      <c r="M23" s="8"/>
    </row>
    <row r="24" spans="4:16"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4:16">
      <c r="D25" s="8">
        <v>59449</v>
      </c>
      <c r="E25" s="49"/>
      <c r="F25" s="27" t="s">
        <v>184</v>
      </c>
      <c r="G25" s="8"/>
      <c r="H25" s="8"/>
      <c r="I25" s="8"/>
      <c r="J25" s="8"/>
      <c r="K25" s="8"/>
      <c r="L25" s="8"/>
      <c r="M25" s="8"/>
    </row>
    <row r="26" spans="4:16">
      <c r="D26" s="8"/>
      <c r="E26" s="120" t="s">
        <v>195</v>
      </c>
      <c r="F26" s="120" t="s">
        <v>29</v>
      </c>
      <c r="G26" s="120" t="s">
        <v>6</v>
      </c>
      <c r="H26" s="120" t="s">
        <v>7</v>
      </c>
      <c r="I26" s="120" t="s">
        <v>4</v>
      </c>
      <c r="J26" s="120" t="s">
        <v>28</v>
      </c>
      <c r="L26" s="8"/>
      <c r="M26" s="8"/>
    </row>
    <row r="27" spans="4:16">
      <c r="D27" s="8"/>
      <c r="E27" s="11" t="s">
        <v>55</v>
      </c>
      <c r="F27" s="35">
        <v>96997.727272727279</v>
      </c>
      <c r="G27" s="35">
        <v>0</v>
      </c>
      <c r="H27" s="35">
        <v>0</v>
      </c>
      <c r="I27" s="35">
        <v>0</v>
      </c>
      <c r="J27" s="35">
        <v>0</v>
      </c>
      <c r="L27" s="8"/>
      <c r="M27" s="8"/>
    </row>
    <row r="28" spans="4:16">
      <c r="D28" s="8"/>
      <c r="E28" s="11" t="s">
        <v>53</v>
      </c>
      <c r="F28" s="35">
        <v>0</v>
      </c>
      <c r="G28" s="35">
        <v>158140.93749999997</v>
      </c>
      <c r="H28" s="35">
        <v>230023.18181818179</v>
      </c>
      <c r="I28" s="35">
        <v>71882.244318181823</v>
      </c>
      <c r="J28" s="35">
        <v>488799.26136363629</v>
      </c>
      <c r="L28" s="8"/>
      <c r="M28" s="8"/>
    </row>
    <row r="29" spans="4:16">
      <c r="D29" s="8"/>
      <c r="E29" s="11" t="s">
        <v>56</v>
      </c>
      <c r="F29" s="35">
        <v>23210.170454545452</v>
      </c>
      <c r="G29" s="35">
        <v>0</v>
      </c>
      <c r="H29" s="35">
        <v>0</v>
      </c>
      <c r="I29" s="35">
        <v>0</v>
      </c>
      <c r="J29" s="35">
        <v>0</v>
      </c>
      <c r="L29" s="8"/>
      <c r="M29" s="8"/>
    </row>
    <row r="30" spans="4:16">
      <c r="D30" s="8"/>
      <c r="E30" s="11" t="s">
        <v>38</v>
      </c>
      <c r="F30" s="35">
        <v>13510.397727272728</v>
      </c>
      <c r="G30" s="35">
        <v>0</v>
      </c>
      <c r="H30" s="35">
        <v>0</v>
      </c>
      <c r="I30" s="35">
        <v>0</v>
      </c>
      <c r="J30" s="35">
        <v>0</v>
      </c>
      <c r="L30" s="8"/>
      <c r="M30" s="8"/>
    </row>
    <row r="31" spans="4:16">
      <c r="D31" s="8"/>
      <c r="E31" s="11" t="s">
        <v>39</v>
      </c>
      <c r="F31" s="35">
        <v>25526.506142506147</v>
      </c>
      <c r="G31" s="35">
        <v>25526.506142506147</v>
      </c>
      <c r="H31" s="35">
        <v>25526.506142506147</v>
      </c>
      <c r="I31" s="35">
        <v>25526.506142506147</v>
      </c>
      <c r="J31" s="35">
        <v>25526.506142506147</v>
      </c>
      <c r="L31" s="8"/>
      <c r="M31" s="8"/>
    </row>
    <row r="32" spans="4:16">
      <c r="D32" s="8"/>
      <c r="E32" s="11" t="s">
        <v>1</v>
      </c>
      <c r="F32" s="35">
        <v>0</v>
      </c>
      <c r="G32" s="35">
        <v>54472.884375000001</v>
      </c>
      <c r="H32" s="35">
        <v>207987.37670454546</v>
      </c>
      <c r="I32" s="35">
        <v>24760.401988636364</v>
      </c>
      <c r="J32" s="35">
        <v>1247924.260227273</v>
      </c>
      <c r="L32" s="8"/>
      <c r="M32" s="8"/>
    </row>
    <row r="33" spans="4:13">
      <c r="D33" s="8"/>
      <c r="E33" s="11" t="s">
        <v>2</v>
      </c>
      <c r="F33" s="35">
        <v>0</v>
      </c>
      <c r="G33" s="35">
        <v>0</v>
      </c>
      <c r="H33" s="35">
        <v>268475.85227272729</v>
      </c>
      <c r="I33" s="35">
        <v>0</v>
      </c>
      <c r="J33" s="35">
        <v>0</v>
      </c>
      <c r="L33" s="8"/>
      <c r="M33" s="8"/>
    </row>
    <row r="34" spans="4:13">
      <c r="D34" s="8"/>
      <c r="E34" s="11" t="s">
        <v>57</v>
      </c>
      <c r="F34" s="35">
        <v>0</v>
      </c>
      <c r="G34" s="35">
        <v>0</v>
      </c>
      <c r="H34" s="35">
        <v>0</v>
      </c>
      <c r="I34" s="35">
        <v>16368.366477272728</v>
      </c>
      <c r="J34" s="35">
        <v>0</v>
      </c>
      <c r="L34" s="8"/>
      <c r="M34" s="8"/>
    </row>
    <row r="35" spans="4:13">
      <c r="D35" s="8"/>
      <c r="E35" s="11" t="s">
        <v>3</v>
      </c>
      <c r="F35" s="35">
        <v>7735.5687500000013</v>
      </c>
      <c r="G35" s="35">
        <v>0</v>
      </c>
      <c r="H35" s="35">
        <v>0</v>
      </c>
      <c r="I35" s="35">
        <v>0</v>
      </c>
      <c r="J35" s="35">
        <v>0</v>
      </c>
      <c r="L35" s="8"/>
      <c r="M35" s="8"/>
    </row>
    <row r="36" spans="4:13">
      <c r="D36" s="8"/>
      <c r="E36" s="11" t="s">
        <v>40</v>
      </c>
      <c r="F36" s="35">
        <v>242.49431818181819</v>
      </c>
      <c r="G36" s="35">
        <v>484.98863636363637</v>
      </c>
      <c r="H36" s="35">
        <v>0</v>
      </c>
      <c r="I36" s="35">
        <v>242.49431818181819</v>
      </c>
      <c r="J36" s="35">
        <v>14937.650000000001</v>
      </c>
      <c r="L36" s="8"/>
      <c r="M36" s="8"/>
    </row>
    <row r="37" spans="4:13">
      <c r="D37" s="8"/>
      <c r="E37" s="8"/>
      <c r="F37" s="27"/>
      <c r="G37" s="8"/>
      <c r="H37" s="8"/>
      <c r="I37" s="8"/>
      <c r="J37" s="8"/>
      <c r="L37" s="8"/>
      <c r="M37" s="8"/>
    </row>
    <row r="38" spans="4:13">
      <c r="D38" s="8"/>
      <c r="E38" s="8"/>
      <c r="F38" s="8"/>
      <c r="G38" s="8"/>
      <c r="H38" s="8"/>
      <c r="I38" s="8"/>
      <c r="J38" s="8"/>
      <c r="L38" s="8"/>
      <c r="M38" s="8"/>
    </row>
    <row r="39" spans="4:13"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4:13"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4:13">
      <c r="D41" s="8"/>
      <c r="E41" s="8"/>
      <c r="F41" s="8"/>
      <c r="G41" s="42"/>
      <c r="H41" s="8"/>
      <c r="I41" s="8"/>
      <c r="J41" s="8"/>
      <c r="K41" s="8"/>
      <c r="L41" s="8"/>
      <c r="M41" s="8"/>
    </row>
    <row r="42" spans="4:13"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4:13"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4:13"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4:13"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4:13"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4:13">
      <c r="D47" s="8"/>
      <c r="E47" s="8"/>
      <c r="F47" s="8"/>
      <c r="G47" s="8"/>
      <c r="H47" s="8"/>
      <c r="I47" s="8"/>
      <c r="J47" s="8"/>
      <c r="K47" s="8"/>
      <c r="L47" s="8"/>
      <c r="M47" s="8"/>
    </row>
  </sheetData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5:S43"/>
  <sheetViews>
    <sheetView topLeftCell="C19" workbookViewId="0">
      <selection activeCell="R30" sqref="R30"/>
    </sheetView>
  </sheetViews>
  <sheetFormatPr defaultRowHeight="14.4"/>
  <cols>
    <col min="3" max="3" width="20.109375" bestFit="1" customWidth="1"/>
    <col min="4" max="4" width="10.6640625" customWidth="1"/>
    <col min="5" max="5" width="12.6640625" customWidth="1"/>
    <col min="6" max="6" width="14.88671875" bestFit="1" customWidth="1"/>
    <col min="7" max="7" width="10.21875" bestFit="1" customWidth="1"/>
    <col min="8" max="8" width="13.88671875" bestFit="1" customWidth="1"/>
    <col min="9" max="9" width="11.33203125" bestFit="1" customWidth="1"/>
    <col min="11" max="11" width="14.21875" bestFit="1" customWidth="1"/>
    <col min="12" max="13" width="11.21875" bestFit="1" customWidth="1"/>
    <col min="14" max="14" width="8.77734375" customWidth="1"/>
    <col min="16" max="16" width="14.44140625" bestFit="1" customWidth="1"/>
  </cols>
  <sheetData>
    <row r="5" spans="3:19">
      <c r="D5" s="352" t="s">
        <v>355</v>
      </c>
      <c r="E5" s="352"/>
      <c r="K5" s="352" t="s">
        <v>362</v>
      </c>
      <c r="L5" s="352"/>
      <c r="M5" s="352"/>
      <c r="N5" s="352"/>
      <c r="P5" s="352" t="s">
        <v>364</v>
      </c>
      <c r="Q5" s="352"/>
      <c r="R5" s="352"/>
      <c r="S5" s="352"/>
    </row>
    <row r="6" spans="3:19">
      <c r="C6" s="45" t="s">
        <v>133</v>
      </c>
      <c r="D6" s="45" t="s">
        <v>229</v>
      </c>
      <c r="E6" s="45" t="s">
        <v>71</v>
      </c>
      <c r="K6" s="299" t="s">
        <v>133</v>
      </c>
      <c r="L6" s="299" t="s">
        <v>229</v>
      </c>
      <c r="M6" s="299" t="s">
        <v>71</v>
      </c>
      <c r="N6" s="299" t="s">
        <v>356</v>
      </c>
      <c r="P6" s="279" t="s">
        <v>133</v>
      </c>
      <c r="Q6" s="279" t="s">
        <v>229</v>
      </c>
      <c r="R6" s="279" t="s">
        <v>71</v>
      </c>
      <c r="S6" s="279" t="s">
        <v>356</v>
      </c>
    </row>
    <row r="7" spans="3:19">
      <c r="C7" s="3" t="s">
        <v>29</v>
      </c>
      <c r="K7" s="273" t="s">
        <v>29</v>
      </c>
      <c r="L7" s="173">
        <v>1918.3199830813571</v>
      </c>
      <c r="M7" s="173">
        <v>772.16283966303297</v>
      </c>
      <c r="N7" s="173">
        <f>L7-M7</f>
        <v>1146.1571434183243</v>
      </c>
      <c r="P7" s="291" t="s">
        <v>29</v>
      </c>
    </row>
    <row r="8" spans="3:19">
      <c r="C8" s="3" t="s">
        <v>6</v>
      </c>
      <c r="K8" s="273" t="s">
        <v>6</v>
      </c>
      <c r="L8" s="173">
        <v>14000.397994700783</v>
      </c>
      <c r="M8" s="173">
        <v>13428.014273460045</v>
      </c>
      <c r="N8" s="173">
        <f t="shared" ref="N8:N12" si="0">L8-M8</f>
        <v>572.38372124073794</v>
      </c>
      <c r="P8" s="291" t="s">
        <v>6</v>
      </c>
    </row>
    <row r="9" spans="3:19">
      <c r="C9" s="3" t="s">
        <v>7</v>
      </c>
      <c r="K9" s="273" t="s">
        <v>7</v>
      </c>
      <c r="L9" s="173">
        <v>6954.30432768628</v>
      </c>
      <c r="M9" s="173">
        <v>4948.5457188524715</v>
      </c>
      <c r="N9" s="173">
        <f t="shared" si="0"/>
        <v>2005.7586088338085</v>
      </c>
      <c r="P9" s="291" t="s">
        <v>7</v>
      </c>
    </row>
    <row r="10" spans="3:19">
      <c r="C10" s="3" t="s">
        <v>4</v>
      </c>
      <c r="K10" s="273" t="s">
        <v>4</v>
      </c>
      <c r="L10" s="173">
        <v>4750.8878819356514</v>
      </c>
      <c r="M10" s="173">
        <v>1489.5997975072887</v>
      </c>
      <c r="N10" s="173">
        <f t="shared" si="0"/>
        <v>3261.2880844283627</v>
      </c>
      <c r="P10" s="291" t="s">
        <v>4</v>
      </c>
    </row>
    <row r="11" spans="3:19">
      <c r="C11" s="3" t="s">
        <v>28</v>
      </c>
      <c r="K11" s="273" t="s">
        <v>28</v>
      </c>
      <c r="L11" s="173">
        <v>25275.979732850454</v>
      </c>
      <c r="M11" s="173">
        <v>16832.647768604056</v>
      </c>
      <c r="N11" s="173">
        <f t="shared" si="0"/>
        <v>8443.3319642463975</v>
      </c>
      <c r="P11" s="291" t="s">
        <v>28</v>
      </c>
    </row>
    <row r="12" spans="3:19">
      <c r="K12" s="300" t="s">
        <v>116</v>
      </c>
      <c r="L12" s="301">
        <f>SUM(L7:L11)</f>
        <v>52899.889920254529</v>
      </c>
      <c r="M12" s="301">
        <f>SUM(M7:M11)</f>
        <v>37470.970398086894</v>
      </c>
      <c r="N12" s="301">
        <f t="shared" si="0"/>
        <v>15428.919522167635</v>
      </c>
      <c r="P12" s="280" t="s">
        <v>116</v>
      </c>
    </row>
    <row r="18" spans="3:10">
      <c r="C18" s="353" t="s">
        <v>133</v>
      </c>
      <c r="D18" s="355" t="s">
        <v>358</v>
      </c>
      <c r="E18" s="355"/>
      <c r="F18" s="355" t="s">
        <v>359</v>
      </c>
      <c r="G18" s="355"/>
      <c r="H18" s="281" t="s">
        <v>361</v>
      </c>
      <c r="I18" s="274"/>
      <c r="J18" s="9"/>
    </row>
    <row r="19" spans="3:10">
      <c r="C19" s="354"/>
      <c r="D19" s="282" t="s">
        <v>229</v>
      </c>
      <c r="E19" s="282" t="s">
        <v>71</v>
      </c>
      <c r="F19" s="282" t="s">
        <v>229</v>
      </c>
      <c r="G19" s="282" t="s">
        <v>71</v>
      </c>
      <c r="H19" s="282" t="s">
        <v>229</v>
      </c>
      <c r="I19" s="282" t="s">
        <v>71</v>
      </c>
    </row>
    <row r="20" spans="3:10">
      <c r="C20" s="283" t="s">
        <v>29</v>
      </c>
      <c r="D20" s="284"/>
      <c r="E20" s="284"/>
      <c r="F20" s="285">
        <v>689.86348600152098</v>
      </c>
      <c r="G20" s="285">
        <v>698.364111001521</v>
      </c>
      <c r="H20" s="285">
        <v>215237.40763247455</v>
      </c>
      <c r="I20" s="285">
        <v>190653.40230341523</v>
      </c>
    </row>
    <row r="21" spans="3:10">
      <c r="C21" s="8" t="s">
        <v>55</v>
      </c>
      <c r="D21" s="262">
        <v>35</v>
      </c>
      <c r="E21" s="14">
        <v>35</v>
      </c>
      <c r="F21" s="276"/>
      <c r="G21" s="276"/>
      <c r="H21" s="276"/>
      <c r="I21" s="276"/>
    </row>
    <row r="22" spans="3:10">
      <c r="C22" s="8" t="s">
        <v>56</v>
      </c>
      <c r="D22" s="262">
        <v>20</v>
      </c>
      <c r="E22" s="14">
        <v>20</v>
      </c>
      <c r="F22" s="276"/>
      <c r="G22" s="276"/>
      <c r="H22" s="276"/>
      <c r="I22" s="276"/>
    </row>
    <row r="23" spans="3:10">
      <c r="C23" s="8" t="s">
        <v>38</v>
      </c>
      <c r="D23" s="262">
        <v>15</v>
      </c>
      <c r="E23" s="14">
        <v>15</v>
      </c>
      <c r="F23" s="276"/>
      <c r="G23" s="276"/>
      <c r="H23" s="276"/>
      <c r="I23" s="276"/>
    </row>
    <row r="24" spans="3:10">
      <c r="C24" s="8" t="s">
        <v>3</v>
      </c>
      <c r="D24" s="262">
        <v>7</v>
      </c>
      <c r="E24" s="14">
        <v>10</v>
      </c>
      <c r="F24" s="276"/>
      <c r="G24" s="276"/>
      <c r="H24" s="276"/>
      <c r="I24" s="276"/>
    </row>
    <row r="25" spans="3:10">
      <c r="C25" s="283" t="s">
        <v>6</v>
      </c>
      <c r="D25" s="283"/>
      <c r="E25" s="283"/>
      <c r="F25" s="286">
        <v>647.89823907511402</v>
      </c>
      <c r="G25" s="286">
        <v>912.96064437814437</v>
      </c>
      <c r="H25" s="286">
        <v>202144.25059143559</v>
      </c>
      <c r="I25" s="286">
        <v>249238.2559152334</v>
      </c>
    </row>
    <row r="26" spans="3:10">
      <c r="C26" s="8" t="s">
        <v>53</v>
      </c>
      <c r="D26" s="262">
        <v>55</v>
      </c>
      <c r="E26" s="14">
        <v>55</v>
      </c>
      <c r="F26" s="276"/>
      <c r="G26" s="276"/>
      <c r="H26" s="276"/>
      <c r="I26" s="276"/>
    </row>
    <row r="27" spans="3:10">
      <c r="C27" s="8" t="s">
        <v>1</v>
      </c>
      <c r="D27" s="262">
        <v>30</v>
      </c>
      <c r="E27" s="14">
        <v>25</v>
      </c>
      <c r="F27" s="276"/>
      <c r="G27" s="276"/>
      <c r="H27" s="276"/>
      <c r="I27" s="276"/>
    </row>
    <row r="28" spans="3:10">
      <c r="C28" s="8" t="s">
        <v>64</v>
      </c>
      <c r="D28" s="262">
        <v>10</v>
      </c>
      <c r="E28" s="14">
        <v>15</v>
      </c>
      <c r="F28" s="276"/>
      <c r="G28" s="276"/>
      <c r="H28" s="276"/>
      <c r="I28" s="276"/>
    </row>
    <row r="29" spans="3:10">
      <c r="C29" s="283" t="s">
        <v>4</v>
      </c>
      <c r="D29" s="283"/>
      <c r="E29" s="283"/>
      <c r="F29" s="286">
        <v>536.56784134784141</v>
      </c>
      <c r="G29" s="286">
        <v>536.56784134784141</v>
      </c>
      <c r="H29" s="286">
        <v>167409.16650052651</v>
      </c>
      <c r="I29" s="286">
        <v>146483.0206879607</v>
      </c>
    </row>
    <row r="30" spans="3:10">
      <c r="C30" s="8" t="s">
        <v>53</v>
      </c>
      <c r="D30" s="262">
        <v>25</v>
      </c>
      <c r="E30" s="14">
        <v>25</v>
      </c>
      <c r="F30" s="276"/>
      <c r="G30" s="276"/>
      <c r="H30" s="276"/>
      <c r="I30" s="276"/>
    </row>
    <row r="31" spans="3:10">
      <c r="C31" s="8" t="s">
        <v>1</v>
      </c>
      <c r="D31" s="262">
        <v>25</v>
      </c>
      <c r="E31" s="14">
        <v>25</v>
      </c>
      <c r="F31" s="276"/>
      <c r="G31" s="276"/>
      <c r="H31" s="276"/>
      <c r="I31" s="276"/>
    </row>
    <row r="32" spans="3:10">
      <c r="C32" s="8" t="s">
        <v>66</v>
      </c>
      <c r="D32" s="262">
        <v>15</v>
      </c>
      <c r="E32" s="14">
        <v>15</v>
      </c>
      <c r="F32" s="276"/>
      <c r="G32" s="276"/>
      <c r="H32" s="276"/>
      <c r="I32" s="276"/>
    </row>
    <row r="33" spans="3:9">
      <c r="C33" s="283" t="s">
        <v>196</v>
      </c>
      <c r="D33" s="287"/>
      <c r="E33" s="287"/>
      <c r="F33" s="286">
        <v>3654.2256793564998</v>
      </c>
      <c r="G33" s="286">
        <v>2737.8991642049846</v>
      </c>
      <c r="H33" s="286">
        <v>1140118.4119592279</v>
      </c>
      <c r="I33" s="286">
        <v>747446.47182796081</v>
      </c>
    </row>
    <row r="34" spans="3:9">
      <c r="C34" s="8" t="s">
        <v>53</v>
      </c>
      <c r="D34" s="262">
        <v>90</v>
      </c>
      <c r="E34" s="14">
        <v>80</v>
      </c>
      <c r="F34" s="278"/>
      <c r="G34" s="276"/>
      <c r="H34" s="276"/>
      <c r="I34" s="276"/>
    </row>
    <row r="35" spans="3:9">
      <c r="C35" s="8" t="s">
        <v>2</v>
      </c>
      <c r="D35" s="262">
        <v>120</v>
      </c>
      <c r="E35" s="14">
        <v>80</v>
      </c>
      <c r="F35" s="276"/>
      <c r="G35" s="276"/>
      <c r="H35" s="276"/>
      <c r="I35" s="276"/>
    </row>
    <row r="36" spans="3:9">
      <c r="C36" s="8" t="s">
        <v>1</v>
      </c>
      <c r="D36" s="262">
        <v>390</v>
      </c>
      <c r="E36" s="14">
        <v>210</v>
      </c>
      <c r="F36" s="276"/>
      <c r="G36" s="276"/>
      <c r="H36" s="276"/>
      <c r="I36" s="276"/>
    </row>
    <row r="37" spans="3:9">
      <c r="C37" s="8" t="s">
        <v>153</v>
      </c>
      <c r="D37" s="262">
        <v>10</v>
      </c>
      <c r="E37" s="14">
        <v>10</v>
      </c>
      <c r="F37" s="276"/>
      <c r="G37" s="276"/>
      <c r="H37" s="276"/>
      <c r="I37" s="276"/>
    </row>
    <row r="38" spans="3:9">
      <c r="C38" s="62" t="s">
        <v>65</v>
      </c>
      <c r="D38" s="275">
        <v>20</v>
      </c>
      <c r="E38" s="275">
        <v>45</v>
      </c>
      <c r="F38" s="276"/>
      <c r="G38" s="276"/>
      <c r="H38" s="276"/>
      <c r="I38" s="276"/>
    </row>
    <row r="39" spans="3:9">
      <c r="C39" s="283" t="s">
        <v>5</v>
      </c>
      <c r="D39" s="287"/>
      <c r="E39" s="287"/>
      <c r="F39" s="286">
        <v>11932.792908469055</v>
      </c>
      <c r="G39" s="286">
        <v>7217.392548620569</v>
      </c>
      <c r="H39" s="286">
        <v>3723031.3874423453</v>
      </c>
      <c r="I39" s="286">
        <v>1970348.1657734152</v>
      </c>
    </row>
    <row r="40" spans="3:9">
      <c r="C40" s="8" t="s">
        <v>53</v>
      </c>
      <c r="D40" s="262">
        <v>16</v>
      </c>
      <c r="E40" s="14">
        <v>20</v>
      </c>
      <c r="F40" s="277"/>
      <c r="G40" s="277"/>
      <c r="H40" s="9"/>
      <c r="I40" s="9"/>
    </row>
    <row r="41" spans="3:9">
      <c r="C41" s="8" t="s">
        <v>1</v>
      </c>
      <c r="D41" s="262" t="s">
        <v>357</v>
      </c>
      <c r="E41" s="14" t="s">
        <v>360</v>
      </c>
      <c r="F41" s="277"/>
      <c r="G41" s="277"/>
      <c r="H41" s="9"/>
      <c r="I41" s="9"/>
    </row>
    <row r="42" spans="3:9">
      <c r="C42" s="8" t="s">
        <v>40</v>
      </c>
      <c r="D42" s="262">
        <v>195</v>
      </c>
      <c r="E42" s="14">
        <v>140</v>
      </c>
      <c r="F42" s="9"/>
      <c r="G42" s="277"/>
      <c r="H42" s="9"/>
      <c r="I42" s="9"/>
    </row>
    <row r="43" spans="3:9">
      <c r="C43" s="288" t="s">
        <v>363</v>
      </c>
      <c r="D43" s="289"/>
      <c r="E43" s="289"/>
      <c r="F43" s="289"/>
      <c r="G43" s="289"/>
      <c r="H43" s="290">
        <f>SUM(H20:H39)</f>
        <v>5447940.6241260096</v>
      </c>
      <c r="I43" s="290">
        <f>SUM(I20:I42)</f>
        <v>3304169.3165079853</v>
      </c>
    </row>
  </sheetData>
  <mergeCells count="6">
    <mergeCell ref="P5:S5"/>
    <mergeCell ref="C18:C19"/>
    <mergeCell ref="D5:E5"/>
    <mergeCell ref="K5:N5"/>
    <mergeCell ref="D18:E18"/>
    <mergeCell ref="F18:G18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D4:AB47"/>
  <sheetViews>
    <sheetView topLeftCell="G22" zoomScale="80" zoomScaleNormal="80" workbookViewId="0">
      <selection activeCell="H56" sqref="H56"/>
    </sheetView>
  </sheetViews>
  <sheetFormatPr defaultRowHeight="14.4"/>
  <cols>
    <col min="4" max="4" width="26.109375" bestFit="1" customWidth="1"/>
    <col min="5" max="5" width="14" bestFit="1" customWidth="1"/>
    <col min="6" max="7" width="14.109375" bestFit="1" customWidth="1"/>
    <col min="8" max="8" width="12.6640625" bestFit="1" customWidth="1"/>
    <col min="9" max="10" width="15" bestFit="1" customWidth="1"/>
    <col min="12" max="12" width="13.6640625" bestFit="1" customWidth="1"/>
    <col min="13" max="13" width="17.44140625" bestFit="1" customWidth="1"/>
    <col min="14" max="14" width="15.21875" bestFit="1" customWidth="1"/>
    <col min="15" max="15" width="11.6640625" bestFit="1" customWidth="1"/>
    <col min="16" max="16" width="23.6640625" bestFit="1" customWidth="1"/>
    <col min="18" max="18" width="13.6640625" bestFit="1" customWidth="1"/>
    <col min="19" max="19" width="16.5546875" bestFit="1" customWidth="1"/>
    <col min="21" max="21" width="14.77734375" bestFit="1" customWidth="1"/>
    <col min="22" max="22" width="46.44140625" bestFit="1" customWidth="1"/>
    <col min="27" max="27" width="14.77734375" bestFit="1" customWidth="1"/>
  </cols>
  <sheetData>
    <row r="4" spans="4:20">
      <c r="L4" s="358" t="s">
        <v>133</v>
      </c>
      <c r="M4" s="368" t="s">
        <v>142</v>
      </c>
      <c r="N4" s="364" t="s">
        <v>127</v>
      </c>
      <c r="O4" s="364" t="s">
        <v>128</v>
      </c>
      <c r="P4" s="364" t="s">
        <v>143</v>
      </c>
    </row>
    <row r="5" spans="4:20">
      <c r="L5" s="359"/>
      <c r="M5" s="368"/>
      <c r="N5" s="364"/>
      <c r="O5" s="364"/>
      <c r="P5" s="364"/>
    </row>
    <row r="6" spans="4:20">
      <c r="D6" s="115" t="str">
        <f>Přehled!N8</f>
        <v>Nákladové položky</v>
      </c>
      <c r="E6" s="115" t="str">
        <f>Přehled!O8</f>
        <v>Příjem pacienta</v>
      </c>
      <c r="F6" s="115" t="str">
        <f>Přehled!P8</f>
        <v>Příprava RT</v>
      </c>
      <c r="G6" s="115" t="str">
        <f>Přehled!Q8</f>
        <v>Plánování</v>
      </c>
      <c r="H6" s="115" t="str">
        <f>Přehled!R8</f>
        <v>Simulace</v>
      </c>
      <c r="I6" s="115" t="str">
        <f>Přehled!S8</f>
        <v>RT</v>
      </c>
      <c r="J6" s="115" t="str">
        <f>Přehled!T8</f>
        <v>CELKEM</v>
      </c>
      <c r="L6" s="360"/>
      <c r="M6" s="368"/>
      <c r="N6" s="364"/>
      <c r="O6" s="364"/>
      <c r="P6" s="364"/>
      <c r="R6" s="3" t="s">
        <v>133</v>
      </c>
      <c r="S6" s="3" t="s">
        <v>127</v>
      </c>
      <c r="T6" s="3" t="s">
        <v>134</v>
      </c>
    </row>
    <row r="7" spans="4:20">
      <c r="D7" s="47" t="str">
        <f>Přehled!N9</f>
        <v>Spotřeba materiálu</v>
      </c>
      <c r="E7" s="173">
        <f>Přehled!O9</f>
        <v>3669.3157890173411</v>
      </c>
      <c r="F7" s="173">
        <f>Přehled!P9</f>
        <v>22015.894734104044</v>
      </c>
      <c r="G7" s="173">
        <f>Přehled!Q9</f>
        <v>2201.5894734104045</v>
      </c>
      <c r="H7" s="173">
        <f>Přehled!R9</f>
        <v>14677.263156069364</v>
      </c>
      <c r="I7" s="173">
        <f>Přehled!S9</f>
        <v>30822.252627745664</v>
      </c>
      <c r="J7" s="173">
        <f>SUM(E7:I7)</f>
        <v>73386.31578034682</v>
      </c>
      <c r="L7" s="3" t="s">
        <v>29</v>
      </c>
      <c r="M7" s="173">
        <f>$E$34</f>
        <v>210800.45522800801</v>
      </c>
      <c r="N7" s="47" t="s">
        <v>129</v>
      </c>
      <c r="O7" s="47">
        <v>273</v>
      </c>
      <c r="P7" s="173">
        <f>M7/O7</f>
        <v>772.16283966303297</v>
      </c>
      <c r="R7" s="47" t="s">
        <v>29</v>
      </c>
      <c r="S7" s="47" t="s">
        <v>129</v>
      </c>
      <c r="T7" s="47" t="s">
        <v>135</v>
      </c>
    </row>
    <row r="8" spans="4:20">
      <c r="D8" s="47" t="str">
        <f>Přehled!N10</f>
        <v>Spotřeba energie</v>
      </c>
      <c r="E8" s="173">
        <f>Přehled!O10</f>
        <v>2833.934098265896</v>
      </c>
      <c r="F8" s="173">
        <f>Přehled!P10</f>
        <v>9446.4469942196538</v>
      </c>
      <c r="G8" s="173">
        <f>Přehled!Q10</f>
        <v>6612.5128959537578</v>
      </c>
      <c r="H8" s="173">
        <f>Přehled!R10</f>
        <v>9446.4469942196538</v>
      </c>
      <c r="I8" s="173">
        <f>Přehled!S10</f>
        <v>66125.128959537571</v>
      </c>
      <c r="J8" s="173">
        <f t="shared" ref="J8:J33" si="0">SUM(E8:I8)</f>
        <v>94464.469942196534</v>
      </c>
      <c r="L8" s="3" t="s">
        <v>6</v>
      </c>
      <c r="M8" s="173">
        <f>$F$34</f>
        <v>3665847.8966545924</v>
      </c>
      <c r="N8" s="47" t="s">
        <v>130</v>
      </c>
      <c r="O8" s="47">
        <v>273</v>
      </c>
      <c r="P8" s="173">
        <f>M8/O8</f>
        <v>13428.014273460045</v>
      </c>
      <c r="R8" s="47" t="s">
        <v>6</v>
      </c>
      <c r="S8" s="47" t="s">
        <v>130</v>
      </c>
      <c r="T8" s="47" t="s">
        <v>136</v>
      </c>
    </row>
    <row r="9" spans="4:20">
      <c r="D9" s="47" t="str">
        <f>Přehled!N11</f>
        <v>Cestovné</v>
      </c>
      <c r="E9" s="173">
        <f>Přehled!O11</f>
        <v>0</v>
      </c>
      <c r="F9" s="173">
        <f>Přehled!P11</f>
        <v>0</v>
      </c>
      <c r="G9" s="173">
        <f>Přehled!Q11</f>
        <v>0</v>
      </c>
      <c r="H9" s="173">
        <f>Přehled!R11</f>
        <v>0</v>
      </c>
      <c r="I9" s="173">
        <f>Přehled!S11</f>
        <v>0</v>
      </c>
      <c r="J9" s="173">
        <f t="shared" si="0"/>
        <v>0</v>
      </c>
      <c r="L9" s="3" t="s">
        <v>7</v>
      </c>
      <c r="M9" s="173">
        <f>$G$34</f>
        <v>1352602.4964863423</v>
      </c>
      <c r="N9" s="47" t="s">
        <v>131</v>
      </c>
      <c r="O9" s="47">
        <v>410</v>
      </c>
      <c r="P9" s="173">
        <f>M9/O9</f>
        <v>3299.0304792349812</v>
      </c>
      <c r="R9" s="47" t="s">
        <v>7</v>
      </c>
      <c r="S9" s="47" t="s">
        <v>131</v>
      </c>
      <c r="T9" s="11" t="s">
        <v>135</v>
      </c>
    </row>
    <row r="10" spans="4:20">
      <c r="D10" s="47" t="str">
        <f>Přehled!N12</f>
        <v>Ostatní služby</v>
      </c>
      <c r="E10" s="173">
        <f>Přehled!O12</f>
        <v>3056.8677919075144</v>
      </c>
      <c r="F10" s="173">
        <f>Přehled!P12</f>
        <v>8406.3864277456651</v>
      </c>
      <c r="G10" s="173">
        <f>Přehled!Q12</f>
        <v>3821.084739884393</v>
      </c>
      <c r="H10" s="173">
        <f>Přehled!R12</f>
        <v>7642.169479768786</v>
      </c>
      <c r="I10" s="173">
        <f>Přehled!S12</f>
        <v>53495.186358381499</v>
      </c>
      <c r="J10" s="173">
        <f t="shared" si="0"/>
        <v>76421.694797687858</v>
      </c>
      <c r="L10" s="3" t="s">
        <v>4</v>
      </c>
      <c r="M10" s="173">
        <f>$H$34</f>
        <v>406660.74471948983</v>
      </c>
      <c r="N10" s="47" t="s">
        <v>138</v>
      </c>
      <c r="O10" s="47">
        <v>273</v>
      </c>
      <c r="P10" s="267">
        <f>M10/O10</f>
        <v>1489.5997975072887</v>
      </c>
      <c r="R10" s="47" t="s">
        <v>4</v>
      </c>
      <c r="S10" s="47" t="s">
        <v>138</v>
      </c>
      <c r="T10" s="47" t="s">
        <v>139</v>
      </c>
    </row>
    <row r="11" spans="4:20">
      <c r="D11" s="47" t="str">
        <f>Přehled!N13</f>
        <v>Mzdové náklady</v>
      </c>
      <c r="E11" s="173">
        <f>Přehled!O13</f>
        <v>0</v>
      </c>
      <c r="F11" s="173">
        <f>Přehled!P13</f>
        <v>0</v>
      </c>
      <c r="G11" s="173">
        <f>Přehled!Q13</f>
        <v>0</v>
      </c>
      <c r="H11" s="173">
        <f>Přehled!R13</f>
        <v>0</v>
      </c>
      <c r="I11" s="173">
        <f>Přehled!S13</f>
        <v>0</v>
      </c>
      <c r="J11" s="173">
        <f t="shared" si="0"/>
        <v>0</v>
      </c>
      <c r="L11" s="3" t="s">
        <v>28</v>
      </c>
      <c r="M11" s="173">
        <f>$I$34</f>
        <v>4595312.8408289077</v>
      </c>
      <c r="N11" s="48" t="s">
        <v>132</v>
      </c>
      <c r="O11" s="52">
        <v>7644</v>
      </c>
      <c r="P11" s="173">
        <f>M11/O11</f>
        <v>601.16599173585917</v>
      </c>
      <c r="R11" s="47" t="s">
        <v>28</v>
      </c>
      <c r="S11" s="47" t="s">
        <v>132</v>
      </c>
      <c r="T11" s="11" t="s">
        <v>137</v>
      </c>
    </row>
    <row r="12" spans="4:20">
      <c r="D12" s="47" t="str">
        <f>Přehled!N14</f>
        <v>Zákonné sociální pojištění</v>
      </c>
      <c r="E12" s="173">
        <f>Přehled!O14</f>
        <v>0</v>
      </c>
      <c r="F12" s="173">
        <f>Přehled!P14</f>
        <v>0</v>
      </c>
      <c r="G12" s="173">
        <f>Přehled!Q14</f>
        <v>0</v>
      </c>
      <c r="H12" s="173">
        <f>Přehled!R14</f>
        <v>0</v>
      </c>
      <c r="I12" s="173">
        <f>Přehled!S14</f>
        <v>0</v>
      </c>
      <c r="J12" s="173">
        <f t="shared" si="0"/>
        <v>0</v>
      </c>
      <c r="L12" s="361" t="s">
        <v>185</v>
      </c>
      <c r="M12" s="362"/>
      <c r="N12" s="362"/>
      <c r="O12" s="363"/>
      <c r="P12" s="268">
        <f>SUM(P7:P11)</f>
        <v>19589.973381601209</v>
      </c>
    </row>
    <row r="13" spans="4:20">
      <c r="D13" s="47" t="str">
        <f>Přehled!N15</f>
        <v>Zákonné sociální pojištění</v>
      </c>
      <c r="E13" s="173">
        <f>Přehled!O15</f>
        <v>0</v>
      </c>
      <c r="F13" s="173">
        <f>Přehled!P15</f>
        <v>0</v>
      </c>
      <c r="G13" s="173">
        <f>Přehled!Q15</f>
        <v>0</v>
      </c>
      <c r="H13" s="173">
        <f>Přehled!R15</f>
        <v>0</v>
      </c>
      <c r="I13" s="173">
        <f>Přehled!S15</f>
        <v>0</v>
      </c>
      <c r="J13" s="173">
        <f t="shared" si="0"/>
        <v>0</v>
      </c>
    </row>
    <row r="14" spans="4:20">
      <c r="D14" s="47" t="str">
        <f>Přehled!N16</f>
        <v>Ostatní provozní náklady</v>
      </c>
      <c r="E14" s="173">
        <f>Přehled!O16</f>
        <v>0</v>
      </c>
      <c r="F14" s="173">
        <f>Přehled!P16</f>
        <v>0</v>
      </c>
      <c r="G14" s="173">
        <f>Přehled!Q16</f>
        <v>0</v>
      </c>
      <c r="H14" s="173">
        <f>Přehled!R16</f>
        <v>0</v>
      </c>
      <c r="I14" s="173">
        <f>Přehled!S16</f>
        <v>0</v>
      </c>
      <c r="J14" s="173">
        <f t="shared" si="0"/>
        <v>0</v>
      </c>
    </row>
    <row r="15" spans="4:20">
      <c r="D15" s="47" t="str">
        <f>Přehled!N17</f>
        <v>Odpisy DHM i nehmotného</v>
      </c>
      <c r="E15" s="173">
        <f>Přehled!O17</f>
        <v>12291.129086705203</v>
      </c>
      <c r="F15" s="173">
        <f>Přehled!P17</f>
        <v>214819.58448554913</v>
      </c>
      <c r="G15" s="173">
        <f>Přehled!Q17</f>
        <v>567042.98517919076</v>
      </c>
      <c r="H15" s="173">
        <f>Přehled!R17</f>
        <v>214819.58448554913</v>
      </c>
      <c r="I15" s="173">
        <f>Přehled!S17</f>
        <v>825523.59537572262</v>
      </c>
      <c r="J15" s="173">
        <f t="shared" si="0"/>
        <v>1834496.8786127169</v>
      </c>
    </row>
    <row r="16" spans="4:20">
      <c r="D16" s="47" t="str">
        <f>Přehled!N18</f>
        <v>Spotřební zravotnický materiál</v>
      </c>
      <c r="E16" s="173">
        <f>Přehled!O18</f>
        <v>1205.7379768786129</v>
      </c>
      <c r="F16" s="173">
        <f>Přehled!P18</f>
        <v>4822.9519075144517</v>
      </c>
      <c r="G16" s="173">
        <f>Přehled!Q18</f>
        <v>0</v>
      </c>
      <c r="H16" s="173">
        <f>Přehled!R18</f>
        <v>4822.9519075144517</v>
      </c>
      <c r="I16" s="173">
        <f>Přehled!S18</f>
        <v>13263.117745664742</v>
      </c>
      <c r="J16" s="173">
        <f t="shared" si="0"/>
        <v>24114.759537572259</v>
      </c>
    </row>
    <row r="17" spans="4:28">
      <c r="D17" s="47" t="str">
        <f>Přehled!N19</f>
        <v>Servis LU - Opravy a udžování</v>
      </c>
      <c r="E17" s="173">
        <f>Přehled!O19</f>
        <v>0</v>
      </c>
      <c r="F17" s="173">
        <f>Přehled!P19</f>
        <v>0</v>
      </c>
      <c r="G17" s="173">
        <f>Přehled!Q19</f>
        <v>25477.8523699422</v>
      </c>
      <c r="H17" s="173">
        <f>Přehled!R19</f>
        <v>0</v>
      </c>
      <c r="I17" s="173">
        <f>Přehled!S19</f>
        <v>1248414.7661271677</v>
      </c>
      <c r="J17" s="173">
        <f t="shared" si="0"/>
        <v>1273892.61849711</v>
      </c>
    </row>
    <row r="18" spans="4:28" ht="14.4" customHeight="1">
      <c r="D18" s="47" t="str">
        <f>Přehled!N20</f>
        <v>ZDS/ZPS/Denní ZK</v>
      </c>
      <c r="E18" s="173">
        <f>Přehled!O20</f>
        <v>0</v>
      </c>
      <c r="F18" s="173">
        <f>Přehled!P20</f>
        <v>11679.239826589595</v>
      </c>
      <c r="G18" s="173">
        <f>Přehled!Q20</f>
        <v>0</v>
      </c>
      <c r="H18" s="173">
        <f>Přehled!R20</f>
        <v>11679.239826589595</v>
      </c>
      <c r="I18" s="173">
        <f>Přehled!S20</f>
        <v>82816.427861271673</v>
      </c>
      <c r="J18" s="173">
        <f t="shared" si="0"/>
        <v>106174.90751445087</v>
      </c>
    </row>
    <row r="19" spans="4:28">
      <c r="D19" s="47" t="str">
        <f>'Mzdové nákl. IMRT'!E9</f>
        <v>Lékař - klin. onkolog</v>
      </c>
      <c r="E19" s="173">
        <f>('Mzdové nákl. IMRT'!F9)*273</f>
        <v>96997.727272727279</v>
      </c>
      <c r="F19" s="173">
        <f>('Mzdové nákl. IMRT'!G9)*273</f>
        <v>0</v>
      </c>
      <c r="G19" s="173">
        <f>('Mzdové nákl. IMRT'!H9)*273</f>
        <v>0</v>
      </c>
      <c r="H19" s="173">
        <f>('Mzdové nákl. IMRT'!I9)*273</f>
        <v>0</v>
      </c>
      <c r="I19" s="173">
        <f>('Mzdové nákl. IMRT'!J9)*273</f>
        <v>0</v>
      </c>
      <c r="J19" s="173">
        <f t="shared" si="0"/>
        <v>96997.727272727279</v>
      </c>
      <c r="L19" s="45" t="s">
        <v>145</v>
      </c>
      <c r="R19" s="45" t="s">
        <v>177</v>
      </c>
    </row>
    <row r="20" spans="4:28">
      <c r="D20" s="47" t="str">
        <f>'Mzdové nákl. IMRT'!E10</f>
        <v>Lékař - rad.onkolog</v>
      </c>
      <c r="E20" s="173">
        <f>('Mzdové nákl. IMRT'!F10)*273</f>
        <v>0</v>
      </c>
      <c r="F20" s="173">
        <f>('Mzdové nákl. IMRT'!G10)*273</f>
        <v>158140.93749999997</v>
      </c>
      <c r="G20" s="173">
        <f>('Mzdové nákl. IMRT'!H10)*273</f>
        <v>230023.18181818179</v>
      </c>
      <c r="H20" s="173">
        <f>('Mzdové nákl. IMRT'!I10)*273</f>
        <v>71882.244318181823</v>
      </c>
      <c r="I20" s="173">
        <f>('Mzdové nákl. IMRT'!J10)*273</f>
        <v>488799.26136363629</v>
      </c>
      <c r="J20" s="173">
        <f t="shared" si="0"/>
        <v>948845.62499999988</v>
      </c>
      <c r="L20" s="357" t="s">
        <v>133</v>
      </c>
      <c r="M20" s="364" t="s">
        <v>143</v>
      </c>
      <c r="N20" s="364" t="s">
        <v>127</v>
      </c>
      <c r="O20" s="366" t="s">
        <v>128</v>
      </c>
      <c r="P20" s="358" t="s">
        <v>144</v>
      </c>
      <c r="R20" s="7" t="s">
        <v>30</v>
      </c>
      <c r="S20" s="7" t="s">
        <v>31</v>
      </c>
      <c r="T20" s="7" t="s">
        <v>10</v>
      </c>
      <c r="U20" s="7" t="s">
        <v>32</v>
      </c>
      <c r="V20" s="7" t="s">
        <v>11</v>
      </c>
      <c r="X20" t="str">
        <f>Pojišťovna!B22</f>
        <v>Kód</v>
      </c>
      <c r="Y20" t="str">
        <f>Pojišťovna!C22</f>
        <v>Množství</v>
      </c>
      <c r="Z20" t="str">
        <f>Pojišťovna!D22</f>
        <v>Body</v>
      </c>
      <c r="AA20" t="str">
        <f>Pojišťovna!E22</f>
        <v>Body v Kč</v>
      </c>
      <c r="AB20" t="str">
        <f>Pojišťovna!F22</f>
        <v>Název výkonu</v>
      </c>
    </row>
    <row r="21" spans="4:28">
      <c r="D21" s="47" t="str">
        <f>'Mzdové nákl. IMRT'!E11</f>
        <v>Staniční sestra odd.</v>
      </c>
      <c r="E21" s="173">
        <f>('Mzdové nákl. IMRT'!F11)*273</f>
        <v>23210.170454545452</v>
      </c>
      <c r="F21" s="173">
        <f>('Mzdové nákl. IMRT'!G11)*273</f>
        <v>0</v>
      </c>
      <c r="G21" s="173">
        <f>('Mzdové nákl. IMRT'!H11)*273</f>
        <v>0</v>
      </c>
      <c r="H21" s="173">
        <f>('Mzdové nákl. IMRT'!I11)*273</f>
        <v>0</v>
      </c>
      <c r="I21" s="173">
        <f>('Mzdové nákl. IMRT'!J11)*273</f>
        <v>0</v>
      </c>
      <c r="J21" s="173">
        <f t="shared" si="0"/>
        <v>23210.170454545452</v>
      </c>
      <c r="L21" s="357"/>
      <c r="M21" s="364"/>
      <c r="N21" s="364"/>
      <c r="O21" s="366"/>
      <c r="P21" s="359"/>
      <c r="R21" s="47">
        <v>9511</v>
      </c>
      <c r="S21" s="47">
        <v>267</v>
      </c>
      <c r="T21" s="47">
        <v>9879</v>
      </c>
      <c r="U21" s="173">
        <v>11061.15</v>
      </c>
      <c r="V21" s="47" t="s">
        <v>12</v>
      </c>
      <c r="X21">
        <f>Pojišťovna!B23</f>
        <v>9511</v>
      </c>
      <c r="Y21">
        <f>Pojišťovna!C23</f>
        <v>267</v>
      </c>
      <c r="Z21">
        <f>Pojišťovna!D23</f>
        <v>9879</v>
      </c>
      <c r="AA21" s="206">
        <f>Pojišťovna!E23</f>
        <v>11061.15</v>
      </c>
      <c r="AB21" t="str">
        <f>Pojišťovna!F23</f>
        <v>Minimální kontakt lékaře s pacientem</v>
      </c>
    </row>
    <row r="22" spans="4:28" ht="14.4" customHeight="1">
      <c r="D22" s="47" t="str">
        <f>'Mzdové nákl. IMRT'!E12</f>
        <v>Všeobecná sestra</v>
      </c>
      <c r="E22" s="173">
        <f>('Mzdové nákl. IMRT'!F12)*273</f>
        <v>13510.397727272728</v>
      </c>
      <c r="F22" s="173">
        <f>('Mzdové nákl. IMRT'!G12)*273</f>
        <v>0</v>
      </c>
      <c r="G22" s="173">
        <f>('Mzdové nákl. IMRT'!H12)*273</f>
        <v>0</v>
      </c>
      <c r="H22" s="173">
        <f>('Mzdové nákl. IMRT'!I12)*273</f>
        <v>0</v>
      </c>
      <c r="I22" s="173">
        <f>('Mzdové nákl. IMRT'!J12)*273</f>
        <v>0</v>
      </c>
      <c r="J22" s="173">
        <f t="shared" si="0"/>
        <v>13510.397727272728</v>
      </c>
      <c r="L22" s="357"/>
      <c r="M22" s="365"/>
      <c r="N22" s="365"/>
      <c r="O22" s="367"/>
      <c r="P22" s="360"/>
      <c r="R22" s="47">
        <v>43021</v>
      </c>
      <c r="S22" s="47">
        <v>195</v>
      </c>
      <c r="T22" s="47">
        <v>136695</v>
      </c>
      <c r="U22" s="173">
        <v>153035.31</v>
      </c>
      <c r="V22" s="47" t="s">
        <v>52</v>
      </c>
      <c r="X22">
        <f>Pojišťovna!B24</f>
        <v>9543</v>
      </c>
      <c r="Y22">
        <f>Pojišťovna!C24</f>
        <v>1177</v>
      </c>
      <c r="Z22">
        <f>Pojišťovna!D24</f>
        <v>0</v>
      </c>
      <c r="AA22" s="206">
        <f>Pojišťovna!E24</f>
        <v>0</v>
      </c>
      <c r="AB22" t="str">
        <f>Pojišťovna!F24</f>
        <v>Signální výkon klinického vyšetření</v>
      </c>
    </row>
    <row r="23" spans="4:28">
      <c r="D23" s="47" t="str">
        <f>'Mzdové nákl. IMRT'!E13</f>
        <v>Vedoucí RA</v>
      </c>
      <c r="E23" s="173">
        <f>('Mzdové nákl. IMRT'!F13)*273</f>
        <v>25526.506142506147</v>
      </c>
      <c r="F23" s="173">
        <f>('Mzdové nákl. IMRT'!G13)*273</f>
        <v>25526.506142506147</v>
      </c>
      <c r="G23" s="173">
        <f>('Mzdové nákl. IMRT'!H13)*273</f>
        <v>25526.506142506147</v>
      </c>
      <c r="H23" s="173">
        <f>('Mzdové nákl. IMRT'!I13)*273</f>
        <v>25526.506142506147</v>
      </c>
      <c r="I23" s="173">
        <f>('Mzdové nákl. IMRT'!J13)*273</f>
        <v>25526.506142506147</v>
      </c>
      <c r="J23" s="173">
        <f t="shared" si="0"/>
        <v>127632.53071253073</v>
      </c>
      <c r="L23" s="3" t="s">
        <v>29</v>
      </c>
      <c r="M23" s="173">
        <f t="shared" ref="M23:M27" si="1">P7</f>
        <v>772.16283966303297</v>
      </c>
      <c r="N23" s="47" t="s">
        <v>129</v>
      </c>
      <c r="O23" s="325">
        <v>1</v>
      </c>
      <c r="P23" s="173">
        <f>M23*O23</f>
        <v>772.16283966303297</v>
      </c>
      <c r="R23" s="47">
        <v>43022</v>
      </c>
      <c r="S23" s="47">
        <v>196</v>
      </c>
      <c r="T23" s="47">
        <v>69579</v>
      </c>
      <c r="U23" s="173">
        <v>77896.62</v>
      </c>
      <c r="V23" s="47" t="s">
        <v>13</v>
      </c>
      <c r="X23">
        <f>Pojišťovna!B25</f>
        <v>43021</v>
      </c>
      <c r="Y23">
        <f>Pojišťovna!C25</f>
        <v>195</v>
      </c>
      <c r="Z23">
        <f>Pojišťovna!D25</f>
        <v>136695</v>
      </c>
      <c r="AA23" s="206">
        <f>Pojišťovna!E25</f>
        <v>153035.31</v>
      </c>
      <c r="AB23" t="str">
        <f>Pojišťovna!F25</f>
        <v>Komplexní vyšetření radiačním onkologem</v>
      </c>
    </row>
    <row r="24" spans="4:28">
      <c r="D24" s="47" t="str">
        <f>'Mzdové nákl. IMRT'!E14</f>
        <v>Radiologický asistent</v>
      </c>
      <c r="E24" s="173">
        <f>('Mzdové nákl. IMRT'!F14)*273</f>
        <v>0</v>
      </c>
      <c r="F24" s="173">
        <f>('Mzdové nákl. IMRT'!G14)*273</f>
        <v>54472.884375000001</v>
      </c>
      <c r="G24" s="173">
        <f>('Mzdové nákl. IMRT'!H14)*273</f>
        <v>207987.37670454546</v>
      </c>
      <c r="H24" s="173">
        <f>('Mzdové nákl. IMRT'!I14)*273</f>
        <v>24760.401988636364</v>
      </c>
      <c r="I24" s="173">
        <f>('Mzdové nákl. IMRT'!J14)*273</f>
        <v>1247924.260227273</v>
      </c>
      <c r="J24" s="173">
        <f t="shared" si="0"/>
        <v>1535144.9232954548</v>
      </c>
      <c r="L24" s="3" t="s">
        <v>6</v>
      </c>
      <c r="M24" s="173">
        <f t="shared" si="1"/>
        <v>13428.014273460045</v>
      </c>
      <c r="N24" s="47" t="s">
        <v>130</v>
      </c>
      <c r="O24" s="325">
        <v>1</v>
      </c>
      <c r="P24" s="173">
        <f t="shared" ref="P24:P26" si="2">M24*O24</f>
        <v>13428.014273460045</v>
      </c>
      <c r="R24" s="47">
        <v>43023</v>
      </c>
      <c r="S24" s="47">
        <v>786</v>
      </c>
      <c r="T24" s="47">
        <v>139122</v>
      </c>
      <c r="U24" s="173">
        <v>155752.92000000001</v>
      </c>
      <c r="V24" s="47" t="s">
        <v>14</v>
      </c>
      <c r="X24">
        <f>Pojišťovna!B26</f>
        <v>43022</v>
      </c>
      <c r="Y24">
        <f>Pojišťovna!C26</f>
        <v>196</v>
      </c>
      <c r="Z24">
        <f>Pojišťovna!D26</f>
        <v>69579</v>
      </c>
      <c r="AA24" s="206">
        <f>Pojišťovna!E26</f>
        <v>77896.62</v>
      </c>
      <c r="AB24" t="str">
        <f>Pojišťovna!F26</f>
        <v>Cílené vyšetření radiačním onkolegem</v>
      </c>
    </row>
    <row r="25" spans="4:28">
      <c r="D25" s="47" t="str">
        <f>'Mzdové nákl. IMRT'!E15</f>
        <v>Radiologický fyzik</v>
      </c>
      <c r="E25" s="173">
        <f>('Mzdové nákl. IMRT'!F15)*273</f>
        <v>0</v>
      </c>
      <c r="F25" s="173">
        <f>('Mzdové nákl. IMRT'!G15)*273</f>
        <v>0</v>
      </c>
      <c r="G25" s="173">
        <f>('Mzdové nákl. IMRT'!H15)*273</f>
        <v>268475.85227272729</v>
      </c>
      <c r="H25" s="173">
        <f>('Mzdové nákl. IMRT'!I15)*273</f>
        <v>0</v>
      </c>
      <c r="I25" s="173">
        <f>('Mzdové nákl. IMRT'!J15)*273</f>
        <v>0</v>
      </c>
      <c r="J25" s="173">
        <f t="shared" si="0"/>
        <v>268475.85227272729</v>
      </c>
      <c r="L25" s="3" t="s">
        <v>7</v>
      </c>
      <c r="M25" s="173">
        <f t="shared" si="1"/>
        <v>3299.0304792349812</v>
      </c>
      <c r="N25" s="47" t="s">
        <v>131</v>
      </c>
      <c r="O25" s="325">
        <v>1.5</v>
      </c>
      <c r="P25" s="173">
        <f t="shared" si="2"/>
        <v>4948.5457188524715</v>
      </c>
      <c r="R25" s="47">
        <v>43621</v>
      </c>
      <c r="S25" s="47">
        <v>223</v>
      </c>
      <c r="T25" s="47">
        <v>433512</v>
      </c>
      <c r="U25" s="173">
        <v>485358.48</v>
      </c>
      <c r="V25" s="47" t="s">
        <v>33</v>
      </c>
      <c r="X25">
        <f>Pojišťovna!B27</f>
        <v>43023</v>
      </c>
      <c r="Y25">
        <f>Pojišťovna!C27</f>
        <v>786</v>
      </c>
      <c r="Z25">
        <f>Pojišťovna!D27</f>
        <v>139122</v>
      </c>
      <c r="AA25" s="206">
        <f>Pojišťovna!E27</f>
        <v>155752.92000000001</v>
      </c>
      <c r="AB25" t="str">
        <f>Pojišťovna!F27</f>
        <v>Kontrolní vyšetření radiačním onkologem</v>
      </c>
    </row>
    <row r="26" spans="4:28">
      <c r="D26" s="47" t="str">
        <f>'Mzdové nákl. IMRT'!E16</f>
        <v>Technik (JOP)</v>
      </c>
      <c r="E26" s="173">
        <f>('Mzdové nákl. IMRT'!F16)*273</f>
        <v>0</v>
      </c>
      <c r="F26" s="173">
        <f>('Mzdové nákl. IMRT'!G16)*273</f>
        <v>0</v>
      </c>
      <c r="G26" s="173">
        <f>('Mzdové nákl. IMRT'!H16)*273</f>
        <v>0</v>
      </c>
      <c r="H26" s="173">
        <f>('Mzdové nákl. IMRT'!I16)*273</f>
        <v>16368.366477272728</v>
      </c>
      <c r="I26" s="173">
        <f>('Mzdové nákl. IMRT'!J16)*273</f>
        <v>0</v>
      </c>
      <c r="J26" s="173">
        <f t="shared" si="0"/>
        <v>16368.366477272728</v>
      </c>
      <c r="L26" s="3" t="s">
        <v>4</v>
      </c>
      <c r="M26" s="173">
        <f t="shared" si="1"/>
        <v>1489.5997975072887</v>
      </c>
      <c r="N26" s="47" t="s">
        <v>138</v>
      </c>
      <c r="O26" s="325">
        <v>1</v>
      </c>
      <c r="P26" s="173">
        <f t="shared" si="2"/>
        <v>1489.5997975072887</v>
      </c>
      <c r="R26" s="47">
        <v>43629</v>
      </c>
      <c r="S26" s="47">
        <v>142</v>
      </c>
      <c r="T26" s="47">
        <v>102382</v>
      </c>
      <c r="U26" s="173">
        <v>114667.84</v>
      </c>
      <c r="V26" s="47" t="s">
        <v>15</v>
      </c>
      <c r="X26">
        <f>Pojišťovna!B28</f>
        <v>43219</v>
      </c>
      <c r="Y26">
        <f>Pojišťovna!C28</f>
        <v>0</v>
      </c>
      <c r="Z26">
        <f>Pojišťovna!D28</f>
        <v>0</v>
      </c>
      <c r="AA26" s="206">
        <f>Pojišťovna!E28</f>
        <v>0</v>
      </c>
      <c r="AB26" t="str">
        <f>Pojišťovna!F28</f>
        <v>Plánování radioterapie CO 60 nebo urychlovačem</v>
      </c>
    </row>
    <row r="27" spans="4:28">
      <c r="D27" s="47" t="str">
        <f>'Mzdové nákl. IMRT'!E17</f>
        <v>Recepční</v>
      </c>
      <c r="E27" s="173">
        <f>('Mzdové nákl. IMRT'!F17)*273</f>
        <v>7735.5687500000013</v>
      </c>
      <c r="F27" s="173">
        <f>('Mzdové nákl. IMRT'!G17)*273</f>
        <v>0</v>
      </c>
      <c r="G27" s="173">
        <f>('Mzdové nákl. IMRT'!H17)*273</f>
        <v>0</v>
      </c>
      <c r="H27" s="173">
        <f>('Mzdové nákl. IMRT'!I17)*273</f>
        <v>0</v>
      </c>
      <c r="I27" s="173">
        <f>('Mzdové nákl. IMRT'!J17)*273</f>
        <v>0</v>
      </c>
      <c r="J27" s="173">
        <f t="shared" si="0"/>
        <v>7735.5687500000013</v>
      </c>
      <c r="L27" s="3" t="s">
        <v>28</v>
      </c>
      <c r="M27" s="173">
        <f t="shared" si="1"/>
        <v>601.16599173585917</v>
      </c>
      <c r="N27" s="47" t="s">
        <v>132</v>
      </c>
      <c r="O27" s="325">
        <v>28</v>
      </c>
      <c r="P27" s="173">
        <f>M27*O27</f>
        <v>16832.647768604056</v>
      </c>
      <c r="R27" s="47">
        <v>43631</v>
      </c>
      <c r="S27" s="47">
        <v>219</v>
      </c>
      <c r="T27" s="47">
        <v>838769</v>
      </c>
      <c r="U27" s="173">
        <v>939076.67</v>
      </c>
      <c r="V27" s="47" t="s">
        <v>16</v>
      </c>
      <c r="X27">
        <f>Pojišťovna!B29</f>
        <v>43315</v>
      </c>
      <c r="Y27">
        <f>Pojišťovna!C29</f>
        <v>0</v>
      </c>
      <c r="Z27">
        <f>Pojišťovna!D29</f>
        <v>0</v>
      </c>
      <c r="AA27" s="206">
        <f>Pojišťovna!E29</f>
        <v>0</v>
      </c>
      <c r="AB27" t="str">
        <f>Pojišťovna!F29</f>
        <v>Radioterapie lineárním urychlovačem</v>
      </c>
    </row>
    <row r="28" spans="4:28">
      <c r="D28" s="47" t="str">
        <f>'Mzdové nákl. IMRT'!E18</f>
        <v>Sanitář (POP)</v>
      </c>
      <c r="E28" s="173">
        <f>('Mzdové nákl. IMRT'!F18)*21</f>
        <v>242.49431818181819</v>
      </c>
      <c r="F28" s="173">
        <f>('Mzdové nákl. IMRT'!G18)*21</f>
        <v>484.98863636363637</v>
      </c>
      <c r="G28" s="173">
        <f>('Mzdové nákl. IMRT'!H18)*21</f>
        <v>0</v>
      </c>
      <c r="H28" s="173">
        <f>('Mzdové nákl. IMRT'!I18)*21</f>
        <v>242.49431818181819</v>
      </c>
      <c r="I28" s="173">
        <f>('Mzdové nákl. IMRT'!J18)*21</f>
        <v>14937.650000000001</v>
      </c>
      <c r="J28" s="173">
        <f t="shared" si="0"/>
        <v>15907.627272727274</v>
      </c>
      <c r="L28" s="361" t="s">
        <v>185</v>
      </c>
      <c r="M28" s="362"/>
      <c r="N28" s="362"/>
      <c r="O28" s="363"/>
      <c r="P28" s="268">
        <f>SUM(P23:P27)</f>
        <v>37470.970398086894</v>
      </c>
      <c r="R28" s="47">
        <v>43633</v>
      </c>
      <c r="S28" s="47">
        <v>53000</v>
      </c>
      <c r="T28" s="47">
        <v>46857000</v>
      </c>
      <c r="U28" s="173">
        <v>52149672.390000001</v>
      </c>
      <c r="V28" s="47" t="s">
        <v>34</v>
      </c>
      <c r="X28">
        <f>Pojišťovna!B30</f>
        <v>43619</v>
      </c>
      <c r="Y28">
        <f>Pojišťovna!C30</f>
        <v>0</v>
      </c>
      <c r="Z28">
        <f>Pojišťovna!D30</f>
        <v>0</v>
      </c>
      <c r="AA28" s="206">
        <f>Pojišťovna!E30</f>
        <v>0</v>
      </c>
      <c r="AB28" t="str">
        <f>Pojišťovna!F30</f>
        <v>Verifikační snímek na ozařovači</v>
      </c>
    </row>
    <row r="29" spans="4:28">
      <c r="D29" s="47" t="str">
        <f>'Mzdové nákl. IMRT'!E19</f>
        <v>Uklizečka</v>
      </c>
      <c r="E29" s="173">
        <f>('Mzdové nákl. IMRT'!F19)*273</f>
        <v>20520.605820000001</v>
      </c>
      <c r="F29" s="173">
        <f>('Mzdové nákl. IMRT'!G19)*273</f>
        <v>4793.0756250000004</v>
      </c>
      <c r="G29" s="173">
        <f>('Mzdové nákl. IMRT'!H19)*273</f>
        <v>15433.554889999999</v>
      </c>
      <c r="H29" s="173">
        <f>('Mzdové nákl. IMRT'!I19)*273</f>
        <v>4793.0756250000004</v>
      </c>
      <c r="I29" s="173">
        <f>('Mzdové nákl. IMRT'!J19)*273</f>
        <v>13908.688040000001</v>
      </c>
      <c r="J29" s="173">
        <f t="shared" si="0"/>
        <v>59449</v>
      </c>
      <c r="P29" s="46"/>
      <c r="R29" s="47">
        <v>43641</v>
      </c>
      <c r="S29" s="47">
        <v>3604</v>
      </c>
      <c r="T29" s="47">
        <v>1874080</v>
      </c>
      <c r="U29" s="173">
        <v>2097940</v>
      </c>
      <c r="V29" s="47" t="s">
        <v>35</v>
      </c>
      <c r="X29">
        <f>Pojišťovna!B31</f>
        <v>43621</v>
      </c>
      <c r="Y29">
        <f>Pojišťovna!C31</f>
        <v>223</v>
      </c>
      <c r="Z29">
        <f>Pojišťovna!D31</f>
        <v>433512</v>
      </c>
      <c r="AA29" s="206">
        <f>Pojišťovna!E31</f>
        <v>485358.48</v>
      </c>
      <c r="AB29" t="str">
        <f>Pojišťovna!F31</f>
        <v xml:space="preserve">Lokalizace cílového objemu, nebo simulace  </v>
      </c>
    </row>
    <row r="30" spans="4:28">
      <c r="D30" s="63" t="s">
        <v>75</v>
      </c>
      <c r="E30" s="207">
        <v>0</v>
      </c>
      <c r="F30" s="207">
        <v>1419600</v>
      </c>
      <c r="G30" s="207">
        <v>0</v>
      </c>
      <c r="H30" s="207">
        <v>0</v>
      </c>
      <c r="I30" s="207">
        <v>0</v>
      </c>
      <c r="J30" s="173">
        <f t="shared" si="0"/>
        <v>1419600</v>
      </c>
      <c r="R30" s="47"/>
      <c r="S30" s="47">
        <v>0</v>
      </c>
      <c r="T30" s="47">
        <v>0</v>
      </c>
      <c r="U30" s="173">
        <v>0</v>
      </c>
      <c r="V30" s="47" t="s">
        <v>36</v>
      </c>
      <c r="X30">
        <f>Pojišťovna!B32</f>
        <v>43629</v>
      </c>
      <c r="Y30">
        <f>Pojišťovna!C32</f>
        <v>142</v>
      </c>
      <c r="Z30">
        <f>Pojišťovna!D32</f>
        <v>102382</v>
      </c>
      <c r="AA30" s="206">
        <f>Pojišťovna!E32</f>
        <v>114667.84</v>
      </c>
      <c r="AB30" t="str">
        <f>Pojišťovna!F32</f>
        <v>Výroba individuálních fixačních pomůcek pro ozařování</v>
      </c>
    </row>
    <row r="31" spans="4:28">
      <c r="D31" s="63" t="s">
        <v>77</v>
      </c>
      <c r="E31" s="207">
        <v>0</v>
      </c>
      <c r="F31" s="207">
        <v>21294</v>
      </c>
      <c r="G31" s="207">
        <v>0</v>
      </c>
      <c r="H31" s="207">
        <v>0</v>
      </c>
      <c r="I31" s="207">
        <v>85176</v>
      </c>
      <c r="J31" s="173">
        <f t="shared" si="0"/>
        <v>106470</v>
      </c>
      <c r="L31" s="47" t="s">
        <v>146</v>
      </c>
      <c r="M31" s="47"/>
      <c r="R31" s="45"/>
      <c r="S31" s="45">
        <v>59809</v>
      </c>
      <c r="T31" s="45">
        <v>50191018</v>
      </c>
      <c r="U31" s="206">
        <f>SUM(U21:U30)</f>
        <v>56184461.380000003</v>
      </c>
      <c r="V31" s="45" t="s">
        <v>48</v>
      </c>
      <c r="X31">
        <f>Pojišťovna!B33</f>
        <v>43631</v>
      </c>
      <c r="Y31">
        <f>Pojišťovna!C33</f>
        <v>219</v>
      </c>
      <c r="Z31">
        <f>Pojišťovna!D33</f>
        <v>838769</v>
      </c>
      <c r="AA31" s="206">
        <f>Pojišťovna!E33</f>
        <v>939076.67</v>
      </c>
      <c r="AB31" t="str">
        <f>Pojišťovna!F33</f>
        <v>Plánování radioterapie technikou IMRT</v>
      </c>
    </row>
    <row r="32" spans="4:28">
      <c r="D32" s="63" t="s">
        <v>76</v>
      </c>
      <c r="E32" s="207">
        <v>0</v>
      </c>
      <c r="F32" s="207">
        <v>99645</v>
      </c>
      <c r="G32" s="207">
        <v>0</v>
      </c>
      <c r="H32" s="207">
        <v>0</v>
      </c>
      <c r="I32" s="207">
        <v>398580</v>
      </c>
      <c r="J32" s="173">
        <f t="shared" si="0"/>
        <v>498225</v>
      </c>
      <c r="L32" s="47" t="s">
        <v>116</v>
      </c>
      <c r="M32" s="173">
        <f>P28*Přehled!C7</f>
        <v>10229574.918677723</v>
      </c>
      <c r="O32" s="45"/>
      <c r="T32" s="45"/>
      <c r="U32" s="292"/>
      <c r="X32">
        <f>Pojišťovna!B34</f>
        <v>43633</v>
      </c>
      <c r="Y32">
        <f>Pojišťovna!C34</f>
        <v>53000</v>
      </c>
      <c r="Z32">
        <f>Pojišťovna!D34</f>
        <v>46587000</v>
      </c>
      <c r="AA32" s="206">
        <f>Pojišťovna!E34</f>
        <v>52149672.390000001</v>
      </c>
      <c r="AB32" t="str">
        <f>Pojišťovna!F34</f>
        <v>Radioterapie pomocí urchychlovače částic</v>
      </c>
    </row>
    <row r="33" spans="4:28">
      <c r="D33" s="63" t="s">
        <v>113</v>
      </c>
      <c r="E33" s="207">
        <v>0</v>
      </c>
      <c r="F33" s="207">
        <v>1610700</v>
      </c>
      <c r="G33" s="207">
        <v>0</v>
      </c>
      <c r="H33" s="207">
        <v>0</v>
      </c>
      <c r="I33" s="207">
        <v>0</v>
      </c>
      <c r="J33" s="173">
        <f t="shared" si="0"/>
        <v>1610700</v>
      </c>
      <c r="L33" s="47" t="s">
        <v>147</v>
      </c>
      <c r="M33" s="173">
        <f>U31+U32</f>
        <v>56184461.380000003</v>
      </c>
      <c r="U33" s="206"/>
      <c r="X33">
        <f>Pojišťovna!B35</f>
        <v>43641</v>
      </c>
      <c r="Y33">
        <f>Pojišťovna!C35</f>
        <v>3604</v>
      </c>
      <c r="Z33">
        <f>Pojišťovna!D35</f>
        <v>1874080</v>
      </c>
      <c r="AA33" s="206">
        <f>Pojišťovna!E35</f>
        <v>2097940</v>
      </c>
      <c r="AB33" t="str">
        <f>Pojišťovna!F35</f>
        <v>Radioterapie řízená obrazem (IGRT)</v>
      </c>
    </row>
    <row r="34" spans="4:28">
      <c r="D34" s="64" t="s">
        <v>149</v>
      </c>
      <c r="E34" s="268">
        <f>SUM(E7:E33)</f>
        <v>210800.45522800801</v>
      </c>
      <c r="F34" s="268">
        <f t="shared" ref="F34:J34" si="3">SUM(F7:F33)</f>
        <v>3665847.8966545924</v>
      </c>
      <c r="G34" s="268">
        <f t="shared" si="3"/>
        <v>1352602.4964863423</v>
      </c>
      <c r="H34" s="268">
        <f t="shared" si="3"/>
        <v>406660.74471948983</v>
      </c>
      <c r="I34" s="268">
        <f>SUM(I7:I33)</f>
        <v>4595312.8408289077</v>
      </c>
      <c r="J34" s="268">
        <f t="shared" si="3"/>
        <v>10231224.43391734</v>
      </c>
      <c r="L34" s="313" t="s">
        <v>148</v>
      </c>
      <c r="M34" s="312">
        <f>M33-M32</f>
        <v>45954886.461322278</v>
      </c>
      <c r="X34" t="str">
        <f>Pojišťovna!B36</f>
        <v>CELKEM</v>
      </c>
      <c r="Y34">
        <f>Pojišťovna!C36</f>
        <v>59809</v>
      </c>
      <c r="Z34">
        <f>Pojišťovna!D36</f>
        <v>50191018</v>
      </c>
      <c r="AA34" s="206">
        <f>Pojišťovna!E36</f>
        <v>56184461.380000003</v>
      </c>
      <c r="AB34" t="str">
        <f>Pojišťovna!F36</f>
        <v>Součet za skupinu</v>
      </c>
    </row>
    <row r="39" spans="4:28">
      <c r="L39" s="358" t="s">
        <v>133</v>
      </c>
      <c r="M39" s="364" t="s">
        <v>143</v>
      </c>
      <c r="N39" s="364" t="s">
        <v>127</v>
      </c>
      <c r="O39" s="364" t="s">
        <v>128</v>
      </c>
      <c r="P39" s="357" t="s">
        <v>144</v>
      </c>
    </row>
    <row r="40" spans="4:28">
      <c r="L40" s="359"/>
      <c r="M40" s="364"/>
      <c r="N40" s="364"/>
      <c r="O40" s="364"/>
      <c r="P40" s="357"/>
    </row>
    <row r="41" spans="4:28">
      <c r="L41" s="360"/>
      <c r="M41" s="364"/>
      <c r="N41" s="364"/>
      <c r="O41" s="364"/>
      <c r="P41" s="357"/>
    </row>
    <row r="42" spans="4:28">
      <c r="L42" s="3" t="s">
        <v>29</v>
      </c>
      <c r="M42" s="173">
        <f t="shared" ref="M42:M46" si="4">M23</f>
        <v>772.16283966303297</v>
      </c>
      <c r="N42" s="47" t="s">
        <v>129</v>
      </c>
      <c r="O42" s="47">
        <f>O23*Přehled!$C$7</f>
        <v>273</v>
      </c>
      <c r="P42" s="173">
        <f>M42*O42</f>
        <v>210800.45522800801</v>
      </c>
    </row>
    <row r="43" spans="4:28">
      <c r="L43" s="3" t="s">
        <v>6</v>
      </c>
      <c r="M43" s="173">
        <f t="shared" si="4"/>
        <v>13428.014273460045</v>
      </c>
      <c r="N43" s="47" t="s">
        <v>130</v>
      </c>
      <c r="O43" s="47">
        <f>O24*Přehled!$C$7</f>
        <v>273</v>
      </c>
      <c r="P43" s="173">
        <f t="shared" ref="P43:P46" si="5">M43*O43</f>
        <v>3665847.8966545924</v>
      </c>
    </row>
    <row r="44" spans="4:28">
      <c r="L44" s="3" t="s">
        <v>7</v>
      </c>
      <c r="M44" s="173">
        <f t="shared" si="4"/>
        <v>3299.0304792349812</v>
      </c>
      <c r="N44" s="47" t="s">
        <v>131</v>
      </c>
      <c r="O44" s="47">
        <f>O25*Přehled!$C$7</f>
        <v>409.5</v>
      </c>
      <c r="P44" s="173">
        <f t="shared" si="5"/>
        <v>1350952.9812467247</v>
      </c>
    </row>
    <row r="45" spans="4:28">
      <c r="L45" s="3" t="s">
        <v>4</v>
      </c>
      <c r="M45" s="173">
        <f t="shared" si="4"/>
        <v>1489.5997975072887</v>
      </c>
      <c r="N45" s="47" t="s">
        <v>138</v>
      </c>
      <c r="O45" s="47">
        <f>O26*Přehled!$C$7</f>
        <v>273</v>
      </c>
      <c r="P45" s="173">
        <f t="shared" si="5"/>
        <v>406660.74471948983</v>
      </c>
    </row>
    <row r="46" spans="4:28">
      <c r="L46" s="3" t="s">
        <v>28</v>
      </c>
      <c r="M46" s="173">
        <f t="shared" si="4"/>
        <v>601.16599173585917</v>
      </c>
      <c r="N46" s="47" t="s">
        <v>132</v>
      </c>
      <c r="O46" s="47">
        <f>O27*Přehled!$C$7</f>
        <v>7644</v>
      </c>
      <c r="P46" s="173">
        <f t="shared" si="5"/>
        <v>4595312.8408289077</v>
      </c>
    </row>
    <row r="47" spans="4:28">
      <c r="L47" s="356" t="s">
        <v>185</v>
      </c>
      <c r="M47" s="356"/>
      <c r="N47" s="356"/>
      <c r="O47" s="356"/>
      <c r="P47" s="268">
        <f>SUM(P42:P46)</f>
        <v>10229574.918677721</v>
      </c>
    </row>
  </sheetData>
  <mergeCells count="18">
    <mergeCell ref="P4:P6"/>
    <mergeCell ref="L12:O12"/>
    <mergeCell ref="P39:P41"/>
    <mergeCell ref="P20:P22"/>
    <mergeCell ref="M20:M22"/>
    <mergeCell ref="N20:N22"/>
    <mergeCell ref="O20:O22"/>
    <mergeCell ref="L47:O47"/>
    <mergeCell ref="L20:L22"/>
    <mergeCell ref="L4:L6"/>
    <mergeCell ref="L39:L41"/>
    <mergeCell ref="L28:O28"/>
    <mergeCell ref="M39:M41"/>
    <mergeCell ref="N39:N41"/>
    <mergeCell ref="O39:O41"/>
    <mergeCell ref="M4:M6"/>
    <mergeCell ref="N4:N6"/>
    <mergeCell ref="O4:O6"/>
  </mergeCells>
  <pageMargins left="0.7" right="0.7" top="0.78740157499999996" bottom="0.78740157499999996" header="0.3" footer="0.3"/>
  <pageSetup paperSize="9" orientation="portrait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T69"/>
  <sheetViews>
    <sheetView topLeftCell="G19" zoomScale="83" zoomScaleNormal="83" workbookViewId="0">
      <selection activeCell="N9" sqref="N9:S9"/>
    </sheetView>
  </sheetViews>
  <sheetFormatPr defaultRowHeight="14.4"/>
  <cols>
    <col min="1" max="1" width="36.5546875" bestFit="1" customWidth="1"/>
    <col min="2" max="2" width="16.88671875" bestFit="1" customWidth="1"/>
    <col min="3" max="3" width="21.88671875" bestFit="1" customWidth="1"/>
    <col min="4" max="4" width="23.44140625" bestFit="1" customWidth="1"/>
    <col min="5" max="5" width="23.109375" bestFit="1" customWidth="1"/>
    <col min="6" max="6" width="25" bestFit="1" customWidth="1"/>
    <col min="7" max="7" width="13.77734375" bestFit="1" customWidth="1"/>
    <col min="8" max="8" width="15.33203125" bestFit="1" customWidth="1"/>
    <col min="9" max="9" width="14" bestFit="1" customWidth="1"/>
    <col min="10" max="10" width="20.33203125" customWidth="1"/>
    <col min="11" max="11" width="25.6640625" bestFit="1" customWidth="1"/>
    <col min="12" max="12" width="14.77734375" bestFit="1" customWidth="1"/>
    <col min="14" max="14" width="26.109375" bestFit="1" customWidth="1"/>
    <col min="15" max="15" width="26.21875" customWidth="1"/>
    <col min="16" max="16" width="12.44140625" bestFit="1" customWidth="1"/>
    <col min="17" max="17" width="13.77734375" bestFit="1" customWidth="1"/>
    <col min="18" max="18" width="12.44140625" bestFit="1" customWidth="1"/>
    <col min="19" max="20" width="14" bestFit="1" customWidth="1"/>
  </cols>
  <sheetData>
    <row r="2" spans="1:20">
      <c r="A2" s="45"/>
      <c r="B2" s="45"/>
      <c r="J2" s="2"/>
    </row>
    <row r="3" spans="1:20">
      <c r="A3" s="45"/>
      <c r="B3" s="45"/>
    </row>
    <row r="4" spans="1:20">
      <c r="A4" s="47" t="s">
        <v>173</v>
      </c>
      <c r="B4" s="3">
        <v>1407</v>
      </c>
      <c r="H4" s="47"/>
      <c r="I4" s="47" t="str">
        <f>Přehled!I8</f>
        <v>Kategorie</v>
      </c>
      <c r="J4" s="3" t="str">
        <f>Přehled!J8</f>
        <v>Nákladové položky</v>
      </c>
      <c r="K4" s="3" t="str">
        <f>Přehled!K8</f>
        <v>Celkové náklady za odd. (Kč)</v>
      </c>
      <c r="L4" s="3" t="s">
        <v>152</v>
      </c>
      <c r="N4" s="10" t="s">
        <v>0</v>
      </c>
      <c r="O4" s="20" t="s">
        <v>29</v>
      </c>
      <c r="P4" s="20" t="s">
        <v>6</v>
      </c>
      <c r="Q4" s="20" t="s">
        <v>7</v>
      </c>
      <c r="R4" s="20" t="s">
        <v>4</v>
      </c>
      <c r="S4" s="20" t="s">
        <v>28</v>
      </c>
      <c r="T4" s="20" t="s">
        <v>97</v>
      </c>
    </row>
    <row r="5" spans="1:20" s="45" customFormat="1">
      <c r="A5" s="47"/>
      <c r="B5" s="47"/>
      <c r="H5" s="47"/>
      <c r="I5" s="47"/>
      <c r="J5" s="3"/>
      <c r="K5" s="3"/>
      <c r="L5" s="3"/>
      <c r="N5" s="61" t="s">
        <v>156</v>
      </c>
      <c r="O5" s="35">
        <f>$L$21*O31</f>
        <v>26769.600000000002</v>
      </c>
      <c r="P5" s="11">
        <f t="shared" ref="P5:S5" si="0">$L$21*P31</f>
        <v>26769.600000000002</v>
      </c>
      <c r="Q5" s="11">
        <f t="shared" si="0"/>
        <v>0</v>
      </c>
      <c r="R5" s="11">
        <f t="shared" si="0"/>
        <v>0</v>
      </c>
      <c r="S5" s="11">
        <f t="shared" si="0"/>
        <v>214156.80000000002</v>
      </c>
      <c r="T5" s="11">
        <f>SUM(O5:S5)</f>
        <v>267696</v>
      </c>
    </row>
    <row r="6" spans="1:20" s="45" customFormat="1">
      <c r="A6" s="47"/>
      <c r="B6" s="47"/>
      <c r="H6" s="47"/>
      <c r="I6" s="47"/>
      <c r="J6" s="3"/>
      <c r="K6" s="3"/>
      <c r="L6" s="3"/>
      <c r="N6" s="61" t="s">
        <v>157</v>
      </c>
      <c r="O6" s="11">
        <f>$L$22*O32</f>
        <v>90948</v>
      </c>
      <c r="P6" s="11">
        <f t="shared" ref="P6:S6" si="1">$L$22*P32</f>
        <v>90948</v>
      </c>
      <c r="Q6" s="11">
        <f t="shared" si="1"/>
        <v>0</v>
      </c>
      <c r="R6" s="11">
        <f t="shared" si="1"/>
        <v>0</v>
      </c>
      <c r="S6" s="11">
        <f t="shared" si="1"/>
        <v>727584</v>
      </c>
      <c r="T6" s="11">
        <f>SUM(O6:S6)</f>
        <v>909480</v>
      </c>
    </row>
    <row r="7" spans="1:20">
      <c r="A7" s="47" t="s">
        <v>79</v>
      </c>
      <c r="B7" s="47">
        <v>1179</v>
      </c>
      <c r="H7" s="369" t="str">
        <f>Přehled!H9</f>
        <v>Nepřímé náklady</v>
      </c>
      <c r="I7" s="47">
        <v>501</v>
      </c>
      <c r="J7" s="47" t="str">
        <f>Přehled!J9</f>
        <v>Spotřeba materiálu</v>
      </c>
      <c r="K7" s="35">
        <v>454185</v>
      </c>
      <c r="L7" s="6">
        <f>(K7/$B$4)*$B$9</f>
        <v>100714.7974413646</v>
      </c>
      <c r="N7" s="47" t="s">
        <v>18</v>
      </c>
      <c r="O7" s="6">
        <f>$L$7*O25</f>
        <v>5035.7398720682304</v>
      </c>
      <c r="P7" s="6">
        <f t="shared" ref="P7:S7" si="2">$L$7*P25</f>
        <v>30214.439232409379</v>
      </c>
      <c r="Q7" s="6">
        <f t="shared" si="2"/>
        <v>3021.4439232409377</v>
      </c>
      <c r="R7" s="6">
        <f t="shared" si="2"/>
        <v>20142.959488272922</v>
      </c>
      <c r="S7" s="6">
        <f t="shared" si="2"/>
        <v>42300.214925373133</v>
      </c>
      <c r="T7" s="6">
        <f>SUM(O7:S7)</f>
        <v>100714.7974413646</v>
      </c>
    </row>
    <row r="8" spans="1:20">
      <c r="A8" s="47" t="s">
        <v>80</v>
      </c>
      <c r="B8" s="47">
        <v>228</v>
      </c>
      <c r="H8" s="370"/>
      <c r="I8" s="47">
        <v>502</v>
      </c>
      <c r="J8" s="47" t="str">
        <f>Přehled!J10</f>
        <v>Spotřeba energie</v>
      </c>
      <c r="K8" s="35">
        <v>516095</v>
      </c>
      <c r="L8" s="6">
        <f>(K8/$B$4)*$B$9</f>
        <v>114443.2409381663</v>
      </c>
      <c r="N8" s="47" t="s">
        <v>19</v>
      </c>
      <c r="O8" s="6">
        <f>$L$8*O26</f>
        <v>3433.2972281449888</v>
      </c>
      <c r="P8" s="6">
        <f t="shared" ref="P8:S8" si="3">$L$8*P26</f>
        <v>11444.324093816631</v>
      </c>
      <c r="Q8" s="6">
        <f t="shared" si="3"/>
        <v>8011.0268656716416</v>
      </c>
      <c r="R8" s="6">
        <f t="shared" si="3"/>
        <v>11444.324093816631</v>
      </c>
      <c r="S8" s="6">
        <f t="shared" si="3"/>
        <v>80110.268656716406</v>
      </c>
      <c r="T8" s="6">
        <f t="shared" ref="T8:T18" si="4">SUM(O8:S8)</f>
        <v>114443.2409381663</v>
      </c>
    </row>
    <row r="9" spans="1:20">
      <c r="A9" s="19" t="s">
        <v>91</v>
      </c>
      <c r="B9" s="33">
        <v>312</v>
      </c>
      <c r="H9" s="370"/>
      <c r="I9" s="47">
        <v>512</v>
      </c>
      <c r="J9" s="32" t="str">
        <f>Přehled!J11</f>
        <v>Cestovné</v>
      </c>
      <c r="K9" s="36">
        <f>Přehled!R13</f>
        <v>0</v>
      </c>
      <c r="L9" s="6">
        <f>(K9/$B$4)*$B$9</f>
        <v>0</v>
      </c>
      <c r="N9" s="34" t="s">
        <v>20</v>
      </c>
      <c r="O9" s="6"/>
      <c r="P9" s="6"/>
      <c r="Q9" s="6"/>
      <c r="R9" s="6"/>
      <c r="S9" s="6"/>
      <c r="T9" s="6">
        <f t="shared" si="4"/>
        <v>0</v>
      </c>
    </row>
    <row r="10" spans="1:20">
      <c r="A10" s="19" t="s">
        <v>81</v>
      </c>
      <c r="B10" s="19">
        <v>285</v>
      </c>
      <c r="H10" s="370"/>
      <c r="I10" s="47">
        <v>518</v>
      </c>
      <c r="J10" s="47" t="str">
        <f>Přehled!J12</f>
        <v>Ostatní služby</v>
      </c>
      <c r="K10" s="35">
        <v>568888.4</v>
      </c>
      <c r="L10" s="6">
        <f>(K10/$B$4)*$B$9</f>
        <v>126150.09296375267</v>
      </c>
      <c r="N10" s="19" t="s">
        <v>21</v>
      </c>
      <c r="O10" s="6">
        <f>$L$10*O27</f>
        <v>5046.0037185501069</v>
      </c>
      <c r="P10" s="6">
        <f t="shared" ref="P10:S10" si="5">$L$10*P27</f>
        <v>13876.510226012793</v>
      </c>
      <c r="Q10" s="6">
        <f t="shared" si="5"/>
        <v>6307.5046481876343</v>
      </c>
      <c r="R10" s="6">
        <f t="shared" si="5"/>
        <v>12615.009296375269</v>
      </c>
      <c r="S10" s="6">
        <f t="shared" si="5"/>
        <v>88305.065074626866</v>
      </c>
      <c r="T10" s="6">
        <f t="shared" si="4"/>
        <v>126150.09296375267</v>
      </c>
    </row>
    <row r="11" spans="1:20">
      <c r="A11" s="19" t="s">
        <v>59</v>
      </c>
      <c r="B11" s="19">
        <v>27</v>
      </c>
      <c r="H11" s="370"/>
      <c r="I11" s="47">
        <v>521</v>
      </c>
      <c r="J11" s="272" t="str">
        <f>Přehled!J13</f>
        <v>Mzdové náklady</v>
      </c>
      <c r="K11" s="35">
        <v>15384167</v>
      </c>
      <c r="L11" s="122"/>
      <c r="N11" s="61" t="s">
        <v>22</v>
      </c>
      <c r="O11" s="61"/>
      <c r="P11" s="61"/>
      <c r="Q11" s="61"/>
      <c r="R11" s="61"/>
      <c r="S11" s="61"/>
      <c r="T11" s="6">
        <f t="shared" si="4"/>
        <v>0</v>
      </c>
    </row>
    <row r="12" spans="1:20">
      <c r="A12" s="17" t="s">
        <v>69</v>
      </c>
      <c r="B12" s="18">
        <v>39</v>
      </c>
      <c r="C12" s="9"/>
      <c r="H12" s="370"/>
      <c r="I12" s="47">
        <v>524</v>
      </c>
      <c r="J12" s="273" t="str">
        <f>Přehled!J14</f>
        <v>Zákonné sociální pojištění</v>
      </c>
      <c r="K12" s="35">
        <v>5197433</v>
      </c>
      <c r="L12" s="6">
        <f>(K12/$B$4)*$B$9</f>
        <v>1152522.4562899787</v>
      </c>
      <c r="N12" s="273" t="s">
        <v>23</v>
      </c>
      <c r="O12" s="409">
        <f>$L$12*0.2</f>
        <v>230504.49125799575</v>
      </c>
      <c r="P12" s="409">
        <f t="shared" ref="P12:S12" si="6">$L$12*0.2</f>
        <v>230504.49125799575</v>
      </c>
      <c r="Q12" s="409">
        <f t="shared" si="6"/>
        <v>230504.49125799575</v>
      </c>
      <c r="R12" s="409">
        <f t="shared" si="6"/>
        <v>230504.49125799575</v>
      </c>
      <c r="S12" s="409">
        <f t="shared" si="6"/>
        <v>230504.49125799575</v>
      </c>
      <c r="T12" s="6">
        <f t="shared" si="4"/>
        <v>1152522.4562899787</v>
      </c>
    </row>
    <row r="13" spans="1:20">
      <c r="A13" s="104"/>
      <c r="B13" s="105"/>
      <c r="C13" s="9"/>
      <c r="H13" s="370"/>
      <c r="I13" s="47">
        <v>527</v>
      </c>
      <c r="J13" s="273" t="str">
        <f>Přehled!J15</f>
        <v>Zákonné sociální náklady</v>
      </c>
      <c r="K13" s="35">
        <v>119340</v>
      </c>
      <c r="L13" s="6">
        <f t="shared" ref="L13:L18" si="7">(K13/$B$4)*$B$9</f>
        <v>26463.454157782518</v>
      </c>
      <c r="N13" s="273" t="s">
        <v>23</v>
      </c>
      <c r="O13" s="409">
        <f>$L$13*0.2</f>
        <v>5292.6908315565042</v>
      </c>
      <c r="P13" s="409">
        <f t="shared" ref="P13:S13" si="8">$L$13*0.2</f>
        <v>5292.6908315565042</v>
      </c>
      <c r="Q13" s="409">
        <f t="shared" si="8"/>
        <v>5292.6908315565042</v>
      </c>
      <c r="R13" s="409">
        <f t="shared" si="8"/>
        <v>5292.6908315565042</v>
      </c>
      <c r="S13" s="409">
        <f t="shared" si="8"/>
        <v>5292.6908315565042</v>
      </c>
      <c r="T13" s="6">
        <f t="shared" si="4"/>
        <v>26463.454157782522</v>
      </c>
    </row>
    <row r="14" spans="1:20">
      <c r="C14">
        <v>1.34</v>
      </c>
      <c r="D14">
        <v>176</v>
      </c>
      <c r="E14">
        <v>60</v>
      </c>
      <c r="H14" s="370"/>
      <c r="I14" s="47">
        <v>548</v>
      </c>
      <c r="J14" s="47" t="str">
        <f>Přehled!J16</f>
        <v>Ostatní provozní náklady</v>
      </c>
      <c r="K14" s="35">
        <f>Přehled!R18</f>
        <v>4822.9519075144517</v>
      </c>
      <c r="L14" s="6">
        <f t="shared" si="7"/>
        <v>1069.4818728816695</v>
      </c>
      <c r="N14" s="47" t="s">
        <v>50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6">
        <f t="shared" si="4"/>
        <v>0</v>
      </c>
    </row>
    <row r="15" spans="1:20">
      <c r="A15" s="350" t="s">
        <v>37</v>
      </c>
      <c r="B15" s="350"/>
      <c r="C15" s="350"/>
      <c r="D15" s="350"/>
      <c r="E15" s="350"/>
      <c r="H15" s="370"/>
      <c r="I15" s="47">
        <v>551</v>
      </c>
      <c r="J15" s="47" t="str">
        <f>Přehled!J17</f>
        <v>Odpisy DHM i nehmotného</v>
      </c>
      <c r="K15" s="35">
        <v>10849402</v>
      </c>
      <c r="L15" s="6">
        <f t="shared" si="7"/>
        <v>2405837.5437100213</v>
      </c>
      <c r="N15" s="47" t="s">
        <v>24</v>
      </c>
      <c r="O15" s="6">
        <f>$L$15*O24</f>
        <v>16119.111542857143</v>
      </c>
      <c r="P15" s="6">
        <f t="shared" ref="P15:R15" si="9">$L$15*P24</f>
        <v>281723.57636844349</v>
      </c>
      <c r="Q15" s="6">
        <f t="shared" si="9"/>
        <v>743644.38476076757</v>
      </c>
      <c r="R15" s="6">
        <f t="shared" si="9"/>
        <v>281723.57636844349</v>
      </c>
      <c r="S15" s="6">
        <f>$L$15*S24</f>
        <v>1082626.8946695097</v>
      </c>
      <c r="T15" s="6">
        <f t="shared" si="4"/>
        <v>2405837.5437100213</v>
      </c>
    </row>
    <row r="16" spans="1:20">
      <c r="A16" s="3" t="s">
        <v>42</v>
      </c>
      <c r="B16" s="3" t="s">
        <v>46</v>
      </c>
      <c r="C16" s="3" t="s">
        <v>45</v>
      </c>
      <c r="D16" s="3" t="s">
        <v>43</v>
      </c>
      <c r="E16" s="3" t="s">
        <v>44</v>
      </c>
      <c r="H16" s="370"/>
      <c r="I16" s="47"/>
      <c r="J16" s="47" t="str">
        <f>Přehled!J18</f>
        <v>Spotřební zravotnický materiál</v>
      </c>
      <c r="K16" s="35">
        <f>Přehled!R20</f>
        <v>11679.239826589595</v>
      </c>
      <c r="L16" s="6">
        <f t="shared" si="7"/>
        <v>2589.8527547234926</v>
      </c>
      <c r="N16" s="47" t="s">
        <v>27</v>
      </c>
      <c r="O16" s="6">
        <f>$L$16*O28</f>
        <v>129.49263773617463</v>
      </c>
      <c r="P16" s="6">
        <f t="shared" ref="P16:R16" si="10">$L$16*P28</f>
        <v>517.97055094469852</v>
      </c>
      <c r="Q16" s="6">
        <f t="shared" si="10"/>
        <v>0</v>
      </c>
      <c r="R16" s="6">
        <f t="shared" si="10"/>
        <v>517.97055094469852</v>
      </c>
      <c r="S16" s="6">
        <f>$L$16*S28</f>
        <v>1424.4190150979211</v>
      </c>
      <c r="T16" s="6">
        <f t="shared" si="4"/>
        <v>2589.8527547234926</v>
      </c>
    </row>
    <row r="17" spans="1:20">
      <c r="A17" s="47" t="s">
        <v>54</v>
      </c>
      <c r="B17" s="173">
        <v>88500</v>
      </c>
      <c r="C17" s="173">
        <f>B17*$C$14</f>
        <v>118590</v>
      </c>
      <c r="D17" s="173">
        <f>C17/$D$14</f>
        <v>673.80681818181813</v>
      </c>
      <c r="E17" s="173">
        <f>D17/$E$14</f>
        <v>11.230113636363635</v>
      </c>
      <c r="H17" s="370"/>
      <c r="I17" s="47">
        <v>511</v>
      </c>
      <c r="J17" s="47" t="str">
        <f>Přehled!J19</f>
        <v>Servis LU - Opravy a udžování</v>
      </c>
      <c r="K17" s="35">
        <v>7405464</v>
      </c>
      <c r="L17" s="6">
        <f t="shared" si="7"/>
        <v>1642149.7995735609</v>
      </c>
      <c r="N17" s="47" t="s">
        <v>51</v>
      </c>
      <c r="O17" s="47">
        <f>$L$17*O29</f>
        <v>0</v>
      </c>
      <c r="P17" s="47">
        <f t="shared" ref="P17:S17" si="11">$L$17*P29</f>
        <v>0</v>
      </c>
      <c r="Q17" s="47">
        <f t="shared" si="11"/>
        <v>32842.995991471216</v>
      </c>
      <c r="R17" s="47">
        <f t="shared" si="11"/>
        <v>0</v>
      </c>
      <c r="S17" s="47">
        <f t="shared" si="11"/>
        <v>1609306.8035820897</v>
      </c>
      <c r="T17" s="6">
        <f t="shared" si="4"/>
        <v>1642149.7995735609</v>
      </c>
    </row>
    <row r="18" spans="1:20">
      <c r="A18" s="47" t="s">
        <v>55</v>
      </c>
      <c r="B18" s="173">
        <v>80000</v>
      </c>
      <c r="C18" s="173">
        <f t="shared" ref="C18:C28" si="12">B18*$C$14</f>
        <v>107200</v>
      </c>
      <c r="D18" s="173">
        <f t="shared" ref="D18:D28" si="13">C18/$D$14</f>
        <v>609.09090909090912</v>
      </c>
      <c r="E18" s="173">
        <f t="shared" ref="E18:E28" si="14">D18/$E$14</f>
        <v>10.151515151515152</v>
      </c>
      <c r="H18" s="371"/>
      <c r="I18" s="47"/>
      <c r="J18" s="47" t="str">
        <f>Přehled!J20</f>
        <v>ZDS/ZPS/Denní ZK</v>
      </c>
      <c r="K18" s="35">
        <v>470981</v>
      </c>
      <c r="L18" s="6">
        <f t="shared" si="7"/>
        <v>104439.28358208956</v>
      </c>
      <c r="N18" s="47" t="s">
        <v>102</v>
      </c>
      <c r="O18" s="47">
        <f>$L$18*O23</f>
        <v>0</v>
      </c>
      <c r="P18" s="47">
        <f t="shared" ref="P18:S18" si="15">$L$18*P23</f>
        <v>11488.321194029852</v>
      </c>
      <c r="Q18" s="47">
        <f t="shared" si="15"/>
        <v>0</v>
      </c>
      <c r="R18" s="47">
        <f t="shared" si="15"/>
        <v>11488.321194029852</v>
      </c>
      <c r="S18" s="47">
        <f t="shared" si="15"/>
        <v>81462.641194029857</v>
      </c>
      <c r="T18" s="6">
        <f t="shared" si="4"/>
        <v>104439.28358208956</v>
      </c>
    </row>
    <row r="19" spans="1:20">
      <c r="A19" s="47" t="s">
        <v>53</v>
      </c>
      <c r="B19" s="173">
        <v>83000</v>
      </c>
      <c r="C19" s="173">
        <f t="shared" si="12"/>
        <v>111220</v>
      </c>
      <c r="D19" s="173">
        <f t="shared" si="13"/>
        <v>631.93181818181813</v>
      </c>
      <c r="E19" s="173">
        <f t="shared" si="14"/>
        <v>10.532196969696969</v>
      </c>
      <c r="H19" s="47"/>
      <c r="I19" s="47"/>
      <c r="J19" s="47"/>
      <c r="K19" s="30"/>
      <c r="L19" s="35"/>
      <c r="N19" s="59" t="s">
        <v>126</v>
      </c>
      <c r="O19" s="60">
        <f>SUM(O7:O18)</f>
        <v>265560.82708890893</v>
      </c>
      <c r="P19" s="60">
        <f t="shared" ref="P19:S19" si="16">SUM(P7:P18)</f>
        <v>585062.3237552091</v>
      </c>
      <c r="Q19" s="60">
        <f t="shared" si="16"/>
        <v>1029624.5382788912</v>
      </c>
      <c r="R19" s="60">
        <f t="shared" si="16"/>
        <v>573729.34308143507</v>
      </c>
      <c r="S19" s="60">
        <f t="shared" si="16"/>
        <v>3221333.4892069958</v>
      </c>
      <c r="T19" s="60"/>
    </row>
    <row r="20" spans="1:20">
      <c r="A20" s="47" t="s">
        <v>56</v>
      </c>
      <c r="B20" s="173">
        <v>33500</v>
      </c>
      <c r="C20" s="173">
        <f t="shared" si="12"/>
        <v>44890</v>
      </c>
      <c r="D20" s="173">
        <f t="shared" si="13"/>
        <v>255.05681818181819</v>
      </c>
      <c r="E20" s="173">
        <f t="shared" si="14"/>
        <v>4.2509469696969697</v>
      </c>
      <c r="H20" s="372" t="str">
        <f>Přehled!H22</f>
        <v>Podpůrné aktivity</v>
      </c>
      <c r="I20" s="47"/>
      <c r="J20" s="47" t="str">
        <f>Přehled!J22</f>
        <v>CT (pouze C61)</v>
      </c>
      <c r="K20" s="35">
        <v>5200</v>
      </c>
      <c r="L20" s="6">
        <f>5200*B9</f>
        <v>1622400</v>
      </c>
      <c r="N20" s="39"/>
      <c r="O20" s="43"/>
      <c r="P20" s="43"/>
      <c r="Q20" s="43"/>
      <c r="R20" s="43"/>
      <c r="S20" s="43"/>
      <c r="T20" s="43"/>
    </row>
    <row r="21" spans="1:20">
      <c r="A21" s="47" t="s">
        <v>38</v>
      </c>
      <c r="B21" s="173">
        <v>26000</v>
      </c>
      <c r="C21" s="173">
        <f t="shared" si="12"/>
        <v>34840</v>
      </c>
      <c r="D21" s="173">
        <f t="shared" si="13"/>
        <v>197.95454545454547</v>
      </c>
      <c r="E21" s="173">
        <f t="shared" si="14"/>
        <v>3.2992424242424243</v>
      </c>
      <c r="H21" s="373"/>
      <c r="I21" s="47"/>
      <c r="J21" s="47" t="str">
        <f>Přehled!J23</f>
        <v>KO +diff (pouze C61)</v>
      </c>
      <c r="K21" s="6">
        <v>78</v>
      </c>
      <c r="L21" s="6">
        <f>78*11*B9</f>
        <v>267696</v>
      </c>
      <c r="N21" s="45"/>
      <c r="O21" s="45"/>
      <c r="P21" s="45"/>
      <c r="Q21" s="45"/>
      <c r="R21" s="45"/>
      <c r="S21" s="45"/>
      <c r="T21" s="45"/>
    </row>
    <row r="22" spans="1:20">
      <c r="A22" s="47" t="s">
        <v>39</v>
      </c>
      <c r="B22" s="173">
        <v>35500</v>
      </c>
      <c r="C22" s="173">
        <f t="shared" si="12"/>
        <v>47570</v>
      </c>
      <c r="D22" s="173">
        <f t="shared" si="13"/>
        <v>270.28409090909093</v>
      </c>
      <c r="E22" s="173">
        <f t="shared" si="14"/>
        <v>4.5047348484848486</v>
      </c>
      <c r="H22" s="374"/>
      <c r="I22" s="47"/>
      <c r="J22" s="47" t="str">
        <f>Přehled!J24</f>
        <v>Biochemické vyšetření moči (C61)</v>
      </c>
      <c r="K22" s="6">
        <v>365</v>
      </c>
      <c r="L22" s="6">
        <f>265*11*B9</f>
        <v>909480</v>
      </c>
      <c r="N22" s="45"/>
      <c r="O22" s="8" t="s">
        <v>112</v>
      </c>
      <c r="P22" s="8"/>
      <c r="Q22" s="8"/>
      <c r="R22" s="45"/>
      <c r="S22" s="45"/>
      <c r="T22" s="45"/>
    </row>
    <row r="23" spans="1:20">
      <c r="A23" s="47" t="s">
        <v>1</v>
      </c>
      <c r="B23" s="173">
        <v>28590</v>
      </c>
      <c r="C23" s="173">
        <f t="shared" si="12"/>
        <v>38310.600000000006</v>
      </c>
      <c r="D23" s="173">
        <f t="shared" si="13"/>
        <v>217.67386363636368</v>
      </c>
      <c r="E23" s="173">
        <f t="shared" si="14"/>
        <v>3.6278977272727277</v>
      </c>
      <c r="H23" s="47" t="str">
        <f>Přehled!H25</f>
        <v>Přímý náklad</v>
      </c>
      <c r="I23" s="47"/>
      <c r="J23" s="11" t="str">
        <f>Přehled!J25</f>
        <v>ZUM/ZULP - vaclock</v>
      </c>
      <c r="K23" s="122">
        <v>5900</v>
      </c>
      <c r="L23" s="35">
        <f>K23*B9</f>
        <v>1840800</v>
      </c>
      <c r="N23" s="11" t="s">
        <v>103</v>
      </c>
      <c r="O23" s="269">
        <v>0</v>
      </c>
      <c r="P23" s="270">
        <v>0.11</v>
      </c>
      <c r="Q23" s="270">
        <v>0</v>
      </c>
      <c r="R23" s="270">
        <v>0.11</v>
      </c>
      <c r="S23" s="270">
        <v>0.78</v>
      </c>
      <c r="T23" s="269">
        <f t="shared" ref="T23:T29" si="17">SUM(O23:S23)</f>
        <v>1</v>
      </c>
    </row>
    <row r="24" spans="1:20">
      <c r="A24" s="47" t="s">
        <v>2</v>
      </c>
      <c r="B24" s="173">
        <v>62000</v>
      </c>
      <c r="C24" s="173">
        <f t="shared" si="12"/>
        <v>83080</v>
      </c>
      <c r="D24" s="173">
        <f t="shared" si="13"/>
        <v>472.04545454545456</v>
      </c>
      <c r="E24" s="173">
        <f t="shared" si="14"/>
        <v>7.8674242424242431</v>
      </c>
      <c r="H24" s="3" t="str">
        <f>Přehled!H26</f>
        <v>Náklady celkem</v>
      </c>
      <c r="I24" s="47"/>
      <c r="J24" s="47"/>
      <c r="K24" s="30"/>
      <c r="L24" s="31">
        <f>SUM(L7:L23)</f>
        <v>10316756.003284322</v>
      </c>
      <c r="N24" s="11" t="s">
        <v>105</v>
      </c>
      <c r="O24" s="269">
        <v>6.7000000000000002E-3</v>
      </c>
      <c r="P24" s="270">
        <v>0.1171</v>
      </c>
      <c r="Q24" s="270">
        <v>0.30909999999999999</v>
      </c>
      <c r="R24" s="270">
        <v>0.1171</v>
      </c>
      <c r="S24" s="270">
        <v>0.45</v>
      </c>
      <c r="T24" s="269">
        <f t="shared" si="17"/>
        <v>1</v>
      </c>
    </row>
    <row r="25" spans="1:20">
      <c r="A25" s="47" t="s">
        <v>57</v>
      </c>
      <c r="B25" s="173">
        <v>31500</v>
      </c>
      <c r="C25" s="173">
        <f t="shared" si="12"/>
        <v>42210</v>
      </c>
      <c r="D25" s="173">
        <f t="shared" si="13"/>
        <v>239.82954545454547</v>
      </c>
      <c r="E25" s="173">
        <f t="shared" si="14"/>
        <v>3.9971590909090913</v>
      </c>
      <c r="H25" s="47" t="str">
        <f>Přehled!H27</f>
        <v>Výnosy</v>
      </c>
      <c r="I25" s="47">
        <f>Přehled!I27</f>
        <v>602</v>
      </c>
      <c r="J25" s="47" t="str">
        <f>Přehled!J27</f>
        <v>Tržby z prodeje služeb</v>
      </c>
      <c r="K25" s="30">
        <f>Přehled!K27</f>
        <v>96487321.099999994</v>
      </c>
      <c r="L25" s="47"/>
      <c r="N25" s="35" t="s">
        <v>107</v>
      </c>
      <c r="O25" s="270">
        <v>0.05</v>
      </c>
      <c r="P25" s="270">
        <v>0.3</v>
      </c>
      <c r="Q25" s="270">
        <v>0.03</v>
      </c>
      <c r="R25" s="270">
        <v>0.2</v>
      </c>
      <c r="S25" s="270">
        <v>0.42</v>
      </c>
      <c r="T25" s="269">
        <f t="shared" si="17"/>
        <v>1</v>
      </c>
    </row>
    <row r="26" spans="1:20">
      <c r="A26" s="47" t="s">
        <v>3</v>
      </c>
      <c r="B26" s="173">
        <v>22330</v>
      </c>
      <c r="C26" s="173">
        <f t="shared" si="12"/>
        <v>29922.2</v>
      </c>
      <c r="D26" s="173">
        <f t="shared" si="13"/>
        <v>170.01250000000002</v>
      </c>
      <c r="E26" s="173">
        <f t="shared" si="14"/>
        <v>2.8335416666666671</v>
      </c>
      <c r="H26" s="47"/>
      <c r="I26" s="47">
        <f>Přehled!I28</f>
        <v>648</v>
      </c>
      <c r="J26" s="47" t="str">
        <f>Přehled!J28</f>
        <v>Ostatní provozní výnosy</v>
      </c>
      <c r="K26" s="30">
        <f>Přehled!K28</f>
        <v>131538</v>
      </c>
      <c r="L26" s="47"/>
      <c r="N26" s="11" t="s">
        <v>108</v>
      </c>
      <c r="O26" s="270">
        <v>0.03</v>
      </c>
      <c r="P26" s="270">
        <v>0.1</v>
      </c>
      <c r="Q26" s="270">
        <v>7.0000000000000007E-2</v>
      </c>
      <c r="R26" s="270">
        <v>0.1</v>
      </c>
      <c r="S26" s="270">
        <v>0.7</v>
      </c>
      <c r="T26" s="269">
        <f t="shared" si="17"/>
        <v>1</v>
      </c>
    </row>
    <row r="27" spans="1:20">
      <c r="A27" s="47" t="s">
        <v>40</v>
      </c>
      <c r="B27" s="173">
        <f>16800+1400</f>
        <v>18200</v>
      </c>
      <c r="C27" s="173">
        <f t="shared" si="12"/>
        <v>24388</v>
      </c>
      <c r="D27" s="173">
        <f t="shared" si="13"/>
        <v>138.56818181818181</v>
      </c>
      <c r="E27" s="173">
        <f t="shared" si="14"/>
        <v>2.3094696969696971</v>
      </c>
      <c r="H27" s="47" t="s">
        <v>172</v>
      </c>
      <c r="I27" s="47"/>
      <c r="J27" s="47"/>
      <c r="K27" s="47"/>
      <c r="L27" s="47"/>
      <c r="N27" s="11" t="s">
        <v>109</v>
      </c>
      <c r="O27" s="270">
        <v>0.04</v>
      </c>
      <c r="P27" s="270">
        <v>0.11</v>
      </c>
      <c r="Q27" s="270">
        <v>0.05</v>
      </c>
      <c r="R27" s="270">
        <v>0.1</v>
      </c>
      <c r="S27" s="270">
        <v>0.7</v>
      </c>
      <c r="T27" s="269">
        <f t="shared" si="17"/>
        <v>1</v>
      </c>
    </row>
    <row r="28" spans="1:20">
      <c r="A28" s="47" t="s">
        <v>41</v>
      </c>
      <c r="B28" s="173">
        <v>16400</v>
      </c>
      <c r="C28" s="173">
        <f t="shared" si="12"/>
        <v>21976</v>
      </c>
      <c r="D28" s="173">
        <f t="shared" si="13"/>
        <v>124.86363636363636</v>
      </c>
      <c r="E28" s="173">
        <f t="shared" si="14"/>
        <v>2.0810606060606061</v>
      </c>
      <c r="N28" s="11" t="s">
        <v>110</v>
      </c>
      <c r="O28" s="270">
        <v>0.05</v>
      </c>
      <c r="P28" s="270">
        <v>0.2</v>
      </c>
      <c r="Q28" s="270">
        <v>0</v>
      </c>
      <c r="R28" s="270">
        <v>0.2</v>
      </c>
      <c r="S28" s="270">
        <v>0.55000000000000004</v>
      </c>
      <c r="T28" s="269">
        <f t="shared" si="17"/>
        <v>1</v>
      </c>
    </row>
    <row r="29" spans="1:20">
      <c r="N29" s="11" t="s">
        <v>111</v>
      </c>
      <c r="O29" s="270">
        <v>0</v>
      </c>
      <c r="P29" s="270">
        <v>0</v>
      </c>
      <c r="Q29" s="270">
        <v>0.02</v>
      </c>
      <c r="R29" s="270">
        <v>0</v>
      </c>
      <c r="S29" s="270">
        <v>0.98</v>
      </c>
      <c r="T29" s="269">
        <f t="shared" si="17"/>
        <v>1</v>
      </c>
    </row>
    <row r="30" spans="1:20">
      <c r="A30" s="23" t="s">
        <v>70</v>
      </c>
      <c r="B30" s="45"/>
      <c r="C30" s="45"/>
      <c r="D30" s="45"/>
      <c r="E30" s="45"/>
      <c r="F30" s="23" t="s">
        <v>70</v>
      </c>
      <c r="N30" s="47" t="s">
        <v>106</v>
      </c>
      <c r="O30" s="269">
        <v>0.34517999999999999</v>
      </c>
      <c r="P30" s="269">
        <v>8.0625000000000002E-2</v>
      </c>
      <c r="Q30" s="269">
        <v>0.25961000000000001</v>
      </c>
      <c r="R30" s="269">
        <v>8.0625000000000002E-2</v>
      </c>
      <c r="S30" s="269">
        <v>0.23396</v>
      </c>
      <c r="T30" s="269">
        <f>SUM(O30:S30)</f>
        <v>1</v>
      </c>
    </row>
    <row r="31" spans="1:20">
      <c r="A31" s="56" t="s">
        <v>29</v>
      </c>
      <c r="B31" s="56"/>
      <c r="C31" s="56"/>
      <c r="D31" s="57"/>
      <c r="E31" s="8"/>
      <c r="F31" s="123" t="s">
        <v>195</v>
      </c>
      <c r="G31" s="123" t="s">
        <v>29</v>
      </c>
      <c r="H31" s="123" t="s">
        <v>6</v>
      </c>
      <c r="I31" s="123" t="s">
        <v>196</v>
      </c>
      <c r="J31" s="123" t="s">
        <v>4</v>
      </c>
      <c r="K31" s="123" t="s">
        <v>5</v>
      </c>
      <c r="L31" s="29" t="s">
        <v>97</v>
      </c>
      <c r="N31" s="11" t="s">
        <v>156</v>
      </c>
      <c r="O31" s="270">
        <v>0.1</v>
      </c>
      <c r="P31" s="270">
        <v>0.1</v>
      </c>
      <c r="Q31" s="270">
        <v>0</v>
      </c>
      <c r="R31" s="270">
        <v>0</v>
      </c>
      <c r="S31" s="270">
        <v>0.8</v>
      </c>
      <c r="T31" s="270">
        <f>SUM(O31:S31)</f>
        <v>1</v>
      </c>
    </row>
    <row r="32" spans="1:20">
      <c r="A32" s="10" t="s">
        <v>9</v>
      </c>
      <c r="B32" s="10" t="s">
        <v>8</v>
      </c>
      <c r="C32" s="10" t="s">
        <v>63</v>
      </c>
      <c r="D32" s="8"/>
      <c r="E32" s="8"/>
      <c r="F32" s="61" t="s">
        <v>55</v>
      </c>
      <c r="G32" s="122">
        <f>B33*C33*E18</f>
        <v>355.30303030303031</v>
      </c>
      <c r="H32" s="122">
        <v>0</v>
      </c>
      <c r="I32" s="122">
        <v>0</v>
      </c>
      <c r="J32" s="122">
        <v>0</v>
      </c>
      <c r="K32" s="122">
        <v>0</v>
      </c>
      <c r="L32" s="30">
        <f>SUM(G32:K32)</f>
        <v>355.30303030303031</v>
      </c>
      <c r="N32" s="11" t="s">
        <v>157</v>
      </c>
      <c r="O32" s="270">
        <v>0.1</v>
      </c>
      <c r="P32" s="270">
        <v>0.1</v>
      </c>
      <c r="Q32" s="270">
        <v>0</v>
      </c>
      <c r="R32" s="270">
        <v>0</v>
      </c>
      <c r="S32" s="270">
        <v>0.8</v>
      </c>
      <c r="T32" s="270">
        <f>SUM(O32:S32)</f>
        <v>1</v>
      </c>
    </row>
    <row r="33" spans="1:13">
      <c r="A33" s="11" t="s">
        <v>55</v>
      </c>
      <c r="B33" s="11">
        <v>1</v>
      </c>
      <c r="C33" s="11">
        <v>35</v>
      </c>
      <c r="D33" s="8"/>
      <c r="E33" s="8"/>
      <c r="F33" s="61" t="s">
        <v>53</v>
      </c>
      <c r="G33" s="122">
        <v>0</v>
      </c>
      <c r="H33" s="122">
        <f>B39*C39*E19</f>
        <v>368.62689393939388</v>
      </c>
      <c r="I33" s="122">
        <f>B50*C50*E19</f>
        <v>947.89772727272725</v>
      </c>
      <c r="J33" s="122">
        <f>B44*C44*E19</f>
        <v>263.30492424242425</v>
      </c>
      <c r="K33" s="122">
        <f>(B57*C57*E19)+(B68*D68*E19)</f>
        <v>3012.208333333333</v>
      </c>
      <c r="L33" s="30">
        <f t="shared" ref="L33:L42" si="18">SUM(G33:K33)</f>
        <v>4592.0378787878781</v>
      </c>
    </row>
    <row r="34" spans="1:13">
      <c r="A34" s="11" t="s">
        <v>56</v>
      </c>
      <c r="B34" s="11">
        <v>1</v>
      </c>
      <c r="C34" s="11">
        <v>20</v>
      </c>
      <c r="D34" s="8"/>
      <c r="E34" s="8"/>
      <c r="F34" s="61" t="s">
        <v>56</v>
      </c>
      <c r="G34" s="122">
        <f>B34*C34*E20</f>
        <v>85.018939393939391</v>
      </c>
      <c r="H34" s="122">
        <v>0</v>
      </c>
      <c r="I34" s="122">
        <v>0</v>
      </c>
      <c r="J34" s="122">
        <v>0</v>
      </c>
      <c r="K34" s="122">
        <v>0</v>
      </c>
      <c r="L34" s="30">
        <f t="shared" si="18"/>
        <v>85.018939393939391</v>
      </c>
    </row>
    <row r="35" spans="1:13">
      <c r="A35" s="11" t="s">
        <v>38</v>
      </c>
      <c r="B35" s="11">
        <v>1</v>
      </c>
      <c r="C35" s="11">
        <v>15</v>
      </c>
      <c r="D35" s="8"/>
      <c r="E35" s="8"/>
      <c r="F35" s="61" t="s">
        <v>38</v>
      </c>
      <c r="G35" s="122">
        <f>B35*C35*E21</f>
        <v>49.488636363636367</v>
      </c>
      <c r="H35" s="122">
        <v>0</v>
      </c>
      <c r="I35" s="122">
        <v>0</v>
      </c>
      <c r="J35" s="122">
        <v>0</v>
      </c>
      <c r="K35" s="122">
        <v>0</v>
      </c>
      <c r="L35" s="30">
        <f t="shared" si="18"/>
        <v>49.488636363636367</v>
      </c>
    </row>
    <row r="36" spans="1:13">
      <c r="A36" s="11" t="s">
        <v>3</v>
      </c>
      <c r="B36" s="11">
        <v>1</v>
      </c>
      <c r="C36" s="11">
        <v>7</v>
      </c>
      <c r="D36" s="167">
        <f>SUM(C33:C36)</f>
        <v>77</v>
      </c>
      <c r="E36" s="8"/>
      <c r="F36" s="61" t="s">
        <v>39</v>
      </c>
      <c r="G36" s="122">
        <f>'Mzdové nákl. IMRT'!F13</f>
        <v>93.503685503685517</v>
      </c>
      <c r="H36" s="122">
        <f>'Mzdové nákl. IMRT'!G13</f>
        <v>93.503685503685517</v>
      </c>
      <c r="I36" s="122">
        <f>'Mzdové nákl. IMRT'!H13</f>
        <v>93.503685503685517</v>
      </c>
      <c r="J36" s="122">
        <f>'Mzdové nákl. IMRT'!I13</f>
        <v>93.503685503685517</v>
      </c>
      <c r="K36" s="122">
        <f>'Mzdové nákl. IMRT'!J13</f>
        <v>93.503685503685517</v>
      </c>
      <c r="L36" s="30">
        <f t="shared" si="18"/>
        <v>467.51842751842759</v>
      </c>
    </row>
    <row r="37" spans="1:13">
      <c r="A37" s="56" t="s">
        <v>6</v>
      </c>
      <c r="B37" s="56"/>
      <c r="C37" s="56"/>
      <c r="D37" s="57"/>
      <c r="E37" s="57"/>
      <c r="F37" s="61" t="s">
        <v>201</v>
      </c>
      <c r="G37" s="122">
        <v>0</v>
      </c>
      <c r="H37" s="122">
        <f>B40*(C40+D40)*E23+B41*C41*E23</f>
        <v>145.1159090909091</v>
      </c>
      <c r="I37" s="122">
        <f>B52*C52*E23</f>
        <v>1414.8801136363638</v>
      </c>
      <c r="J37" s="122">
        <f>B45*C45*E23</f>
        <v>90.697443181818187</v>
      </c>
      <c r="K37" s="122">
        <f>B58*D58*E23</f>
        <v>8064.8166477272734</v>
      </c>
      <c r="L37" s="30">
        <f t="shared" si="18"/>
        <v>9715.5101136363646</v>
      </c>
    </row>
    <row r="38" spans="1:13">
      <c r="A38" s="10" t="s">
        <v>9</v>
      </c>
      <c r="B38" s="10" t="s">
        <v>8</v>
      </c>
      <c r="C38" s="10" t="s">
        <v>63</v>
      </c>
      <c r="D38" s="44" t="s">
        <v>67</v>
      </c>
      <c r="E38" s="44"/>
      <c r="F38" s="61" t="s">
        <v>203</v>
      </c>
      <c r="G38" s="122">
        <v>0</v>
      </c>
      <c r="H38" s="122">
        <v>0</v>
      </c>
      <c r="I38" s="122">
        <f>(B51*C51*E24)+(B54*C54*E24)</f>
        <v>1101.439393939394</v>
      </c>
      <c r="J38" s="122">
        <v>0</v>
      </c>
      <c r="K38" s="122">
        <v>0</v>
      </c>
      <c r="L38" s="30">
        <f t="shared" si="18"/>
        <v>1101.439393939394</v>
      </c>
    </row>
    <row r="39" spans="1:13">
      <c r="A39" s="11" t="s">
        <v>53</v>
      </c>
      <c r="B39" s="11">
        <v>1</v>
      </c>
      <c r="C39" s="11">
        <v>35</v>
      </c>
      <c r="D39" s="8">
        <v>20</v>
      </c>
      <c r="E39" s="8"/>
      <c r="F39" s="61" t="s">
        <v>204</v>
      </c>
      <c r="G39" s="122">
        <v>0</v>
      </c>
      <c r="H39" s="122">
        <v>0</v>
      </c>
      <c r="I39" s="122">
        <f>B53*C53*E25</f>
        <v>39.971590909090914</v>
      </c>
      <c r="J39" s="122">
        <f>B46*C46*E25</f>
        <v>59.957386363636367</v>
      </c>
      <c r="K39" s="122">
        <v>0</v>
      </c>
      <c r="L39" s="30">
        <f t="shared" si="18"/>
        <v>99.92897727272728</v>
      </c>
    </row>
    <row r="40" spans="1:13">
      <c r="A40" s="11" t="s">
        <v>1</v>
      </c>
      <c r="B40" s="11">
        <v>1</v>
      </c>
      <c r="C40" s="11">
        <v>15</v>
      </c>
      <c r="D40" s="8">
        <v>15</v>
      </c>
      <c r="E40" s="8"/>
      <c r="F40" s="61" t="s">
        <v>3</v>
      </c>
      <c r="G40" s="122">
        <f>B36*C36*E26</f>
        <v>19.834791666666668</v>
      </c>
      <c r="H40" s="122">
        <v>0</v>
      </c>
      <c r="I40" s="122">
        <v>0</v>
      </c>
      <c r="J40" s="122">
        <v>0</v>
      </c>
      <c r="K40" s="122">
        <v>0</v>
      </c>
      <c r="L40" s="30">
        <f t="shared" si="18"/>
        <v>19.834791666666668</v>
      </c>
    </row>
    <row r="41" spans="1:13">
      <c r="A41" s="11" t="s">
        <v>64</v>
      </c>
      <c r="B41" s="11">
        <v>1</v>
      </c>
      <c r="C41" s="11">
        <v>10</v>
      </c>
      <c r="D41" s="8">
        <v>0</v>
      </c>
      <c r="E41" s="24">
        <f>SUM(C39:D41)</f>
        <v>95</v>
      </c>
      <c r="F41" s="61" t="s">
        <v>205</v>
      </c>
      <c r="G41" s="122">
        <f>'Mzdové nákl. IMRT'!F18</f>
        <v>11.547348484848484</v>
      </c>
      <c r="H41" s="122">
        <f>'Mzdové nákl. IMRT'!G18</f>
        <v>23.094696969696969</v>
      </c>
      <c r="I41" s="122">
        <f>'Mzdové nákl. IMRT'!H18</f>
        <v>0</v>
      </c>
      <c r="J41" s="122">
        <f>'Mzdové nákl. IMRT'!I18</f>
        <v>11.547348484848484</v>
      </c>
      <c r="K41" s="122">
        <f>'Mzdové nákl. IMRT'!J18</f>
        <v>711.31666666666672</v>
      </c>
      <c r="L41" s="30">
        <f t="shared" si="18"/>
        <v>757.5060606060606</v>
      </c>
      <c r="M41" s="45"/>
    </row>
    <row r="42" spans="1:13">
      <c r="A42" s="56" t="s">
        <v>4</v>
      </c>
      <c r="B42" s="56"/>
      <c r="C42" s="56"/>
      <c r="D42" s="57"/>
      <c r="E42" s="8"/>
      <c r="F42" s="61" t="s">
        <v>41</v>
      </c>
      <c r="G42" s="122">
        <f>'Mzdové nákl. IMRT'!F19</f>
        <v>75.167054285714286</v>
      </c>
      <c r="H42" s="122">
        <f>'Mzdové nákl. IMRT'!G19</f>
        <v>17.557053571428572</v>
      </c>
      <c r="I42" s="122">
        <f>'Mzdové nákl. IMRT'!H19</f>
        <v>56.533168095238096</v>
      </c>
      <c r="J42" s="122">
        <f>'Mzdové nákl. IMRT'!I19</f>
        <v>17.557053571428572</v>
      </c>
      <c r="K42" s="122">
        <f>'Mzdové nákl. IMRT'!J19</f>
        <v>50.94757523809524</v>
      </c>
      <c r="L42" s="30">
        <f t="shared" si="18"/>
        <v>217.76190476190476</v>
      </c>
    </row>
    <row r="43" spans="1:13">
      <c r="A43" s="10" t="s">
        <v>9</v>
      </c>
      <c r="B43" s="10" t="s">
        <v>8</v>
      </c>
      <c r="C43" s="10" t="s">
        <v>63</v>
      </c>
      <c r="D43" s="44"/>
      <c r="E43" s="8"/>
      <c r="F43" s="10" t="s">
        <v>197</v>
      </c>
      <c r="G43" s="86">
        <f>SUM(G32:G42)</f>
        <v>689.86348600152098</v>
      </c>
      <c r="H43" s="86">
        <f t="shared" ref="H43:K43" si="19">SUM(H32:H42)</f>
        <v>647.89823907511402</v>
      </c>
      <c r="I43" s="86">
        <f t="shared" si="19"/>
        <v>3654.2256793564998</v>
      </c>
      <c r="J43" s="86">
        <f t="shared" si="19"/>
        <v>536.56784134784141</v>
      </c>
      <c r="K43" s="86">
        <f t="shared" si="19"/>
        <v>11932.792908469055</v>
      </c>
      <c r="L43" s="40">
        <f>SUM(G43:K43)</f>
        <v>17461.34815425003</v>
      </c>
    </row>
    <row r="44" spans="1:13">
      <c r="A44" s="11" t="s">
        <v>53</v>
      </c>
      <c r="B44" s="11">
        <v>1</v>
      </c>
      <c r="C44" s="11">
        <v>25</v>
      </c>
      <c r="D44" s="8"/>
      <c r="E44" s="8"/>
      <c r="F44" s="10" t="s">
        <v>206</v>
      </c>
      <c r="G44" s="86">
        <f>G43*$B$9</f>
        <v>215237.40763247455</v>
      </c>
      <c r="H44" s="86">
        <f t="shared" ref="H44:J44" si="20">H43*$B$9</f>
        <v>202144.25059143559</v>
      </c>
      <c r="I44" s="86">
        <f t="shared" si="20"/>
        <v>1140118.4119592279</v>
      </c>
      <c r="J44" s="86">
        <f t="shared" si="20"/>
        <v>167409.16650052651</v>
      </c>
      <c r="K44" s="86">
        <f>K43*$B$9</f>
        <v>3723031.3874423453</v>
      </c>
      <c r="L44" s="65">
        <f>SUM(G44:K44)</f>
        <v>5447940.6241260096</v>
      </c>
      <c r="M44" s="45" t="s">
        <v>154</v>
      </c>
    </row>
    <row r="45" spans="1:13">
      <c r="A45" s="11" t="s">
        <v>1</v>
      </c>
      <c r="B45" s="11">
        <v>1</v>
      </c>
      <c r="C45" s="11">
        <v>25</v>
      </c>
      <c r="D45" s="8"/>
      <c r="E45" s="8"/>
    </row>
    <row r="46" spans="1:13">
      <c r="A46" s="11" t="s">
        <v>66</v>
      </c>
      <c r="B46" s="11">
        <v>1</v>
      </c>
      <c r="C46" s="11">
        <v>15</v>
      </c>
      <c r="D46" s="24">
        <f>SUM(C44:C46)</f>
        <v>65</v>
      </c>
      <c r="E46" s="8"/>
      <c r="F46" s="45"/>
    </row>
    <row r="47" spans="1:13">
      <c r="A47" s="11"/>
      <c r="B47" s="11"/>
      <c r="C47" s="11"/>
      <c r="D47" s="24"/>
      <c r="E47" s="8"/>
    </row>
    <row r="48" spans="1:13">
      <c r="A48" s="56" t="s">
        <v>196</v>
      </c>
      <c r="B48" s="56"/>
      <c r="C48" s="56"/>
      <c r="D48" s="57"/>
      <c r="E48" s="8"/>
    </row>
    <row r="49" spans="1:5">
      <c r="A49" s="10" t="s">
        <v>9</v>
      </c>
      <c r="B49" s="10" t="s">
        <v>8</v>
      </c>
      <c r="C49" s="10" t="s">
        <v>63</v>
      </c>
      <c r="D49" s="44"/>
      <c r="E49" s="8"/>
    </row>
    <row r="50" spans="1:5">
      <c r="A50" s="11" t="s">
        <v>53</v>
      </c>
      <c r="B50" s="11">
        <v>1</v>
      </c>
      <c r="C50" s="11">
        <v>90</v>
      </c>
      <c r="D50" s="8"/>
      <c r="E50" s="8"/>
    </row>
    <row r="51" spans="1:5">
      <c r="A51" s="11" t="s">
        <v>2</v>
      </c>
      <c r="B51" s="11">
        <v>1</v>
      </c>
      <c r="C51" s="11">
        <v>120</v>
      </c>
      <c r="D51" s="8"/>
      <c r="E51" s="8"/>
    </row>
    <row r="52" spans="1:5">
      <c r="A52" s="11" t="s">
        <v>1</v>
      </c>
      <c r="B52" s="11">
        <v>1</v>
      </c>
      <c r="C52" s="11">
        <v>390</v>
      </c>
      <c r="D52" s="8"/>
      <c r="E52" s="8"/>
    </row>
    <row r="53" spans="1:5" s="45" customFormat="1">
      <c r="A53" s="11" t="s">
        <v>153</v>
      </c>
      <c r="B53" s="11">
        <v>1</v>
      </c>
      <c r="C53" s="11">
        <v>10</v>
      </c>
      <c r="D53" s="8"/>
      <c r="E53" s="8"/>
    </row>
    <row r="54" spans="1:5">
      <c r="A54" s="11" t="s">
        <v>65</v>
      </c>
      <c r="B54" s="11">
        <v>1</v>
      </c>
      <c r="C54" s="11">
        <v>20</v>
      </c>
      <c r="D54" s="24">
        <f>SUM(C50:C54)</f>
        <v>630</v>
      </c>
      <c r="E54" s="8"/>
    </row>
    <row r="55" spans="1:5">
      <c r="A55" s="56" t="s">
        <v>5</v>
      </c>
      <c r="B55" s="56"/>
      <c r="C55" s="56"/>
      <c r="D55" s="57"/>
      <c r="E55" s="8"/>
    </row>
    <row r="56" spans="1:5">
      <c r="A56" s="10" t="s">
        <v>9</v>
      </c>
      <c r="B56" s="10" t="s">
        <v>8</v>
      </c>
      <c r="C56" s="10" t="s">
        <v>63</v>
      </c>
      <c r="D56" s="44" t="s">
        <v>68</v>
      </c>
      <c r="E56" s="44"/>
    </row>
    <row r="57" spans="1:5">
      <c r="A57" s="11" t="s">
        <v>53</v>
      </c>
      <c r="B57" s="11">
        <v>1</v>
      </c>
      <c r="C57" s="11">
        <v>16</v>
      </c>
      <c r="D57" s="8">
        <f>C57*1</f>
        <v>16</v>
      </c>
      <c r="E57" s="8"/>
    </row>
    <row r="58" spans="1:5">
      <c r="A58" s="11" t="s">
        <v>1</v>
      </c>
      <c r="B58" s="11">
        <v>3</v>
      </c>
      <c r="C58" s="11">
        <v>19</v>
      </c>
      <c r="D58" s="8">
        <f>C58*39</f>
        <v>741</v>
      </c>
      <c r="E58" s="8"/>
    </row>
    <row r="59" spans="1:5">
      <c r="A59" s="11" t="s">
        <v>40</v>
      </c>
      <c r="B59" s="11">
        <v>1</v>
      </c>
      <c r="C59" s="11">
        <v>5</v>
      </c>
      <c r="D59" s="8">
        <f>C59*39</f>
        <v>195</v>
      </c>
      <c r="E59" s="24">
        <f>SUM(D57:D59,C62:C64,D68)</f>
        <v>1282</v>
      </c>
    </row>
    <row r="60" spans="1:5">
      <c r="A60" s="56" t="s">
        <v>60</v>
      </c>
      <c r="B60" s="56"/>
      <c r="C60" s="56"/>
      <c r="D60" s="57"/>
      <c r="E60" s="8"/>
    </row>
    <row r="61" spans="1:5">
      <c r="A61" s="10" t="s">
        <v>9</v>
      </c>
      <c r="B61" s="10" t="s">
        <v>8</v>
      </c>
      <c r="C61" s="10" t="s">
        <v>63</v>
      </c>
      <c r="D61" s="44"/>
      <c r="E61" s="8"/>
    </row>
    <row r="62" spans="1:5">
      <c r="A62" s="11" t="s">
        <v>53</v>
      </c>
      <c r="B62" s="11">
        <v>1</v>
      </c>
      <c r="C62" s="11">
        <v>20</v>
      </c>
      <c r="D62" s="8"/>
      <c r="E62" s="8"/>
    </row>
    <row r="63" spans="1:5">
      <c r="A63" s="11" t="s">
        <v>38</v>
      </c>
      <c r="B63" s="11">
        <v>1</v>
      </c>
      <c r="C63" s="11">
        <v>30</v>
      </c>
      <c r="D63" s="8"/>
      <c r="E63" s="8"/>
    </row>
    <row r="64" spans="1:5">
      <c r="A64" s="11" t="s">
        <v>40</v>
      </c>
      <c r="B64" s="11">
        <v>1</v>
      </c>
      <c r="C64" s="11">
        <v>10</v>
      </c>
      <c r="D64" s="8"/>
      <c r="E64" s="8"/>
    </row>
    <row r="65" spans="1:5">
      <c r="A65" s="11"/>
      <c r="B65" s="11"/>
      <c r="C65" s="11"/>
      <c r="D65" s="24"/>
      <c r="E65" s="8"/>
    </row>
    <row r="66" spans="1:5">
      <c r="A66" s="58" t="s">
        <v>151</v>
      </c>
      <c r="B66" s="58"/>
      <c r="C66" s="58"/>
      <c r="D66" s="8"/>
      <c r="E66" s="8"/>
    </row>
    <row r="67" spans="1:5">
      <c r="A67" s="10" t="s">
        <v>9</v>
      </c>
      <c r="B67" s="10" t="s">
        <v>8</v>
      </c>
      <c r="C67" s="10" t="s">
        <v>63</v>
      </c>
      <c r="D67" s="44" t="s">
        <v>140</v>
      </c>
      <c r="E67" s="8"/>
    </row>
    <row r="68" spans="1:5">
      <c r="A68" s="11" t="s">
        <v>53</v>
      </c>
      <c r="B68" s="11">
        <v>1</v>
      </c>
      <c r="C68" s="11">
        <v>30</v>
      </c>
      <c r="D68" s="8">
        <f>C68*9</f>
        <v>270</v>
      </c>
      <c r="E68" s="8"/>
    </row>
    <row r="69" spans="1:5">
      <c r="A69" s="8"/>
      <c r="B69" s="8"/>
      <c r="C69" s="8"/>
      <c r="D69" s="8"/>
      <c r="E69" s="8"/>
    </row>
  </sheetData>
  <mergeCells count="3">
    <mergeCell ref="A15:E15"/>
    <mergeCell ref="H7:H18"/>
    <mergeCell ref="H20:H22"/>
  </mergeCells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X53"/>
  <sheetViews>
    <sheetView topLeftCell="C1" zoomScale="86" zoomScaleNormal="86" workbookViewId="0">
      <selection activeCell="N20" sqref="N20"/>
    </sheetView>
  </sheetViews>
  <sheetFormatPr defaultRowHeight="14.4"/>
  <cols>
    <col min="2" max="2" width="26.109375" bestFit="1" customWidth="1"/>
    <col min="3" max="3" width="13.88671875" bestFit="1" customWidth="1"/>
    <col min="4" max="6" width="14.6640625" bestFit="1" customWidth="1"/>
    <col min="7" max="7" width="14.44140625" bestFit="1" customWidth="1"/>
    <col min="8" max="8" width="17.44140625" customWidth="1"/>
    <col min="10" max="10" width="14.21875" bestFit="1" customWidth="1"/>
    <col min="11" max="11" width="17" customWidth="1"/>
    <col min="12" max="12" width="15.77734375" bestFit="1" customWidth="1"/>
    <col min="13" max="13" width="9.109375" customWidth="1"/>
    <col min="14" max="14" width="18.77734375" customWidth="1"/>
    <col min="16" max="16" width="13.6640625" bestFit="1" customWidth="1"/>
    <col min="17" max="17" width="15.77734375" bestFit="1" customWidth="1"/>
    <col min="18" max="18" width="46.44140625" bestFit="1" customWidth="1"/>
    <col min="20" max="20" width="7.77734375" bestFit="1" customWidth="1"/>
    <col min="21" max="21" width="9.109375" customWidth="1"/>
    <col min="22" max="22" width="9.109375" bestFit="1" customWidth="1"/>
    <col min="23" max="23" width="15.33203125" bestFit="1" customWidth="1"/>
    <col min="24" max="24" width="47.77734375" bestFit="1" customWidth="1"/>
  </cols>
  <sheetData>
    <row r="1" spans="2:18" ht="14.4" customHeight="1">
      <c r="J1" s="377" t="s">
        <v>133</v>
      </c>
      <c r="K1" s="383" t="s">
        <v>142</v>
      </c>
      <c r="L1" s="380" t="s">
        <v>127</v>
      </c>
      <c r="M1" s="380" t="s">
        <v>128</v>
      </c>
      <c r="N1" s="380" t="s">
        <v>143</v>
      </c>
    </row>
    <row r="2" spans="2:18">
      <c r="B2" s="118" t="s">
        <v>0</v>
      </c>
      <c r="C2" s="12" t="s">
        <v>29</v>
      </c>
      <c r="D2" s="12" t="s">
        <v>6</v>
      </c>
      <c r="E2" s="12" t="s">
        <v>7</v>
      </c>
      <c r="F2" s="12" t="s">
        <v>4</v>
      </c>
      <c r="G2" s="12" t="s">
        <v>28</v>
      </c>
      <c r="H2" s="12" t="s">
        <v>97</v>
      </c>
      <c r="J2" s="378"/>
      <c r="K2" s="383"/>
      <c r="L2" s="380"/>
      <c r="M2" s="380"/>
      <c r="N2" s="380"/>
    </row>
    <row r="3" spans="2:18">
      <c r="B3" s="47" t="str">
        <f>'3DCRT přehled'!N7</f>
        <v>Spotřeba materiálu</v>
      </c>
      <c r="C3" s="6">
        <f>'3DCRT přehled'!O7</f>
        <v>5035.7398720682304</v>
      </c>
      <c r="D3" s="6">
        <f>'3DCRT přehled'!P7</f>
        <v>30214.439232409379</v>
      </c>
      <c r="E3" s="6">
        <f>'3DCRT přehled'!Q7</f>
        <v>3021.4439232409377</v>
      </c>
      <c r="F3" s="6">
        <f>'3DCRT přehled'!R7</f>
        <v>20142.959488272922</v>
      </c>
      <c r="G3" s="6">
        <f>'3DCRT přehled'!S7</f>
        <v>42300.214925373133</v>
      </c>
      <c r="H3" s="6">
        <f>SUM(C3:G3)</f>
        <v>100714.7974413646</v>
      </c>
      <c r="J3" s="379"/>
      <c r="K3" s="383"/>
      <c r="L3" s="380"/>
      <c r="M3" s="380"/>
      <c r="N3" s="380"/>
      <c r="P3" s="3" t="s">
        <v>133</v>
      </c>
      <c r="Q3" s="3" t="s">
        <v>127</v>
      </c>
      <c r="R3" s="3" t="s">
        <v>134</v>
      </c>
    </row>
    <row r="4" spans="2:18">
      <c r="B4" s="47" t="str">
        <f>'3DCRT přehled'!N8</f>
        <v>Spotřeba energie</v>
      </c>
      <c r="C4" s="6">
        <f>'3DCRT přehled'!O8</f>
        <v>3433.2972281449888</v>
      </c>
      <c r="D4" s="6">
        <f>'3DCRT přehled'!P8</f>
        <v>11444.324093816631</v>
      </c>
      <c r="E4" s="6">
        <f>'3DCRT přehled'!Q8</f>
        <v>8011.0268656716416</v>
      </c>
      <c r="F4" s="6">
        <f>'3DCRT přehled'!R8</f>
        <v>11444.324093816631</v>
      </c>
      <c r="G4" s="6">
        <f>'3DCRT přehled'!S8</f>
        <v>80110.268656716406</v>
      </c>
      <c r="H4" s="6">
        <f t="shared" ref="H4:H15" si="0">SUM(C4:G4)</f>
        <v>114443.2409381663</v>
      </c>
      <c r="J4" s="3" t="s">
        <v>29</v>
      </c>
      <c r="K4" s="173">
        <f>$C$19</f>
        <v>598515.83472138341</v>
      </c>
      <c r="L4" s="47" t="s">
        <v>129</v>
      </c>
      <c r="M4" s="47">
        <v>312</v>
      </c>
      <c r="N4" s="173">
        <f>K4/M4</f>
        <v>1918.3199830813571</v>
      </c>
      <c r="P4" s="47" t="s">
        <v>29</v>
      </c>
      <c r="Q4" s="47" t="s">
        <v>129</v>
      </c>
      <c r="R4" s="47" t="s">
        <v>135</v>
      </c>
    </row>
    <row r="5" spans="2:18">
      <c r="B5" s="47" t="str">
        <f>'3DCRT přehled'!N9</f>
        <v>Cestovné</v>
      </c>
      <c r="C5" s="6">
        <f>'3DCRT přehled'!O9</f>
        <v>0</v>
      </c>
      <c r="D5" s="6">
        <f>'3DCRT přehled'!P9</f>
        <v>0</v>
      </c>
      <c r="E5" s="6">
        <f>'3DCRT přehled'!Q9</f>
        <v>0</v>
      </c>
      <c r="F5" s="6">
        <f>'3DCRT přehled'!R9</f>
        <v>0</v>
      </c>
      <c r="G5" s="6">
        <f>'3DCRT přehled'!S9</f>
        <v>0</v>
      </c>
      <c r="H5" s="6">
        <f t="shared" si="0"/>
        <v>0</v>
      </c>
      <c r="J5" s="3" t="s">
        <v>6</v>
      </c>
      <c r="K5" s="173">
        <f>$D$19</f>
        <v>4368124.1743466444</v>
      </c>
      <c r="L5" s="47" t="s">
        <v>130</v>
      </c>
      <c r="M5" s="47">
        <v>312</v>
      </c>
      <c r="N5" s="173">
        <f>K5/M5</f>
        <v>14000.397994700783</v>
      </c>
      <c r="P5" s="47" t="s">
        <v>6</v>
      </c>
      <c r="Q5" s="47" t="s">
        <v>130</v>
      </c>
      <c r="R5" s="47" t="s">
        <v>175</v>
      </c>
    </row>
    <row r="6" spans="2:18">
      <c r="B6" s="47" t="str">
        <f>'3DCRT přehled'!N10</f>
        <v>Ostatní služby</v>
      </c>
      <c r="C6" s="6">
        <f>'3DCRT přehled'!O10</f>
        <v>5046.0037185501069</v>
      </c>
      <c r="D6" s="6">
        <f>'3DCRT přehled'!P10</f>
        <v>13876.510226012793</v>
      </c>
      <c r="E6" s="6">
        <f>'3DCRT přehled'!Q10</f>
        <v>6307.5046481876343</v>
      </c>
      <c r="F6" s="6">
        <f>'3DCRT přehled'!R10</f>
        <v>12615.009296375269</v>
      </c>
      <c r="G6" s="6">
        <f>'3DCRT přehled'!S10</f>
        <v>88305.065074626866</v>
      </c>
      <c r="H6" s="6">
        <f t="shared" si="0"/>
        <v>126150.09296375267</v>
      </c>
      <c r="J6" s="3" t="s">
        <v>7</v>
      </c>
      <c r="K6" s="173">
        <f>$E$19</f>
        <v>2169742.9502381193</v>
      </c>
      <c r="L6" s="47" t="s">
        <v>131</v>
      </c>
      <c r="M6" s="47">
        <v>624</v>
      </c>
      <c r="N6" s="173">
        <f t="shared" ref="N6:N8" si="1">K6/M6</f>
        <v>3477.15216384314</v>
      </c>
      <c r="P6" s="47" t="s">
        <v>7</v>
      </c>
      <c r="Q6" s="47" t="s">
        <v>131</v>
      </c>
      <c r="R6" s="11" t="s">
        <v>135</v>
      </c>
    </row>
    <row r="7" spans="2:18">
      <c r="B7" s="47" t="str">
        <f>'3DCRT přehled'!N11</f>
        <v>Mzdové náklady</v>
      </c>
      <c r="C7" s="6">
        <f>('3DCRT přehled'!G43)*312</f>
        <v>215237.40763247455</v>
      </c>
      <c r="D7" s="6">
        <f>('3DCRT přehled'!H43)*312</f>
        <v>202144.25059143559</v>
      </c>
      <c r="E7" s="6">
        <f>('3DCRT přehled'!I43)*312</f>
        <v>1140118.4119592279</v>
      </c>
      <c r="F7" s="6">
        <f>('3DCRT přehled'!J43)*312</f>
        <v>167409.16650052651</v>
      </c>
      <c r="G7" s="6">
        <f>('3DCRT přehled'!K43)*312</f>
        <v>3723031.3874423453</v>
      </c>
      <c r="H7" s="6">
        <f>SUM(C7:G7)</f>
        <v>5447940.6241260096</v>
      </c>
      <c r="J7" s="3" t="s">
        <v>4</v>
      </c>
      <c r="K7" s="173">
        <f>$F$19</f>
        <v>741138.50958196167</v>
      </c>
      <c r="L7" s="47" t="s">
        <v>138</v>
      </c>
      <c r="M7" s="47">
        <v>312</v>
      </c>
      <c r="N7" s="173">
        <f t="shared" si="1"/>
        <v>2375.4439409678257</v>
      </c>
      <c r="P7" s="47" t="s">
        <v>4</v>
      </c>
      <c r="Q7" s="47" t="s">
        <v>138</v>
      </c>
      <c r="R7" s="47" t="s">
        <v>139</v>
      </c>
    </row>
    <row r="8" spans="2:18">
      <c r="B8" s="47" t="str">
        <f>'3DCRT přehled'!N12</f>
        <v>Zákonné sociální pojištění</v>
      </c>
      <c r="C8" s="6">
        <f>'3DCRT přehled'!O12</f>
        <v>230504.49125799575</v>
      </c>
      <c r="D8" s="6">
        <f>'3DCRT přehled'!P12</f>
        <v>230504.49125799575</v>
      </c>
      <c r="E8" s="6">
        <f>'3DCRT přehled'!Q12</f>
        <v>230504.49125799575</v>
      </c>
      <c r="F8" s="6">
        <f>'3DCRT přehled'!R12</f>
        <v>230504.49125799575</v>
      </c>
      <c r="G8" s="6">
        <f>'3DCRT přehled'!S12</f>
        <v>230504.49125799575</v>
      </c>
      <c r="H8" s="6">
        <f t="shared" si="0"/>
        <v>1152522.4562899787</v>
      </c>
      <c r="J8" s="3" t="s">
        <v>28</v>
      </c>
      <c r="K8" s="173">
        <f>$G$19</f>
        <v>7886105.6766493414</v>
      </c>
      <c r="L8" s="48" t="s">
        <v>132</v>
      </c>
      <c r="M8" s="52">
        <v>12168</v>
      </c>
      <c r="N8" s="173">
        <f t="shared" si="1"/>
        <v>648.10204443206294</v>
      </c>
      <c r="P8" s="47" t="s">
        <v>28</v>
      </c>
      <c r="Q8" s="47" t="s">
        <v>132</v>
      </c>
      <c r="R8" s="11" t="s">
        <v>137</v>
      </c>
    </row>
    <row r="9" spans="2:18">
      <c r="B9" s="47" t="str">
        <f>'3DCRT přehled'!N13</f>
        <v>Zákonné sociální pojištění</v>
      </c>
      <c r="C9" s="6">
        <f>'3DCRT přehled'!O13</f>
        <v>5292.6908315565042</v>
      </c>
      <c r="D9" s="6">
        <f>'3DCRT přehled'!P13</f>
        <v>5292.6908315565042</v>
      </c>
      <c r="E9" s="6">
        <f>'3DCRT přehled'!Q13</f>
        <v>5292.6908315565042</v>
      </c>
      <c r="F9" s="6">
        <f>'3DCRT přehled'!R13</f>
        <v>5292.6908315565042</v>
      </c>
      <c r="G9" s="6">
        <f>'3DCRT přehled'!S13</f>
        <v>5292.6908315565042</v>
      </c>
      <c r="H9" s="6">
        <f t="shared" si="0"/>
        <v>26463.454157782522</v>
      </c>
      <c r="J9" s="385" t="s">
        <v>185</v>
      </c>
      <c r="K9" s="386"/>
      <c r="L9" s="386"/>
      <c r="M9" s="387"/>
      <c r="N9" s="268">
        <f>SUM(N4:N8)</f>
        <v>22419.416127025172</v>
      </c>
    </row>
    <row r="10" spans="2:18">
      <c r="B10" s="47" t="str">
        <f>'3DCRT přehled'!N14</f>
        <v>Ostatní provozní náklady</v>
      </c>
      <c r="C10" s="6">
        <f>'3DCRT přehled'!O14</f>
        <v>0</v>
      </c>
      <c r="D10" s="6">
        <f>'3DCRT přehled'!P14</f>
        <v>0</v>
      </c>
      <c r="E10" s="6">
        <f>'3DCRT přehled'!Q14</f>
        <v>0</v>
      </c>
      <c r="F10" s="6">
        <f>'3DCRT přehled'!R14</f>
        <v>0</v>
      </c>
      <c r="G10" s="6">
        <f>'3DCRT přehled'!S14</f>
        <v>0</v>
      </c>
      <c r="H10" s="6">
        <f t="shared" si="0"/>
        <v>0</v>
      </c>
    </row>
    <row r="11" spans="2:18" ht="14.4" customHeight="1">
      <c r="B11" s="47" t="str">
        <f>'3DCRT přehled'!N15</f>
        <v>Odpisy DHM i nehmotného</v>
      </c>
      <c r="C11" s="6">
        <f>'3DCRT přehled'!O15</f>
        <v>16119.111542857143</v>
      </c>
      <c r="D11" s="6">
        <f>'3DCRT přehled'!P15</f>
        <v>281723.57636844349</v>
      </c>
      <c r="E11" s="6">
        <f>'3DCRT přehled'!Q15</f>
        <v>743644.38476076757</v>
      </c>
      <c r="F11" s="6">
        <f>'3DCRT přehled'!R15</f>
        <v>281723.57636844349</v>
      </c>
      <c r="G11" s="6">
        <f>'3DCRT přehled'!S15</f>
        <v>1082626.8946695097</v>
      </c>
      <c r="H11" s="6">
        <f t="shared" si="0"/>
        <v>2405837.5437100213</v>
      </c>
      <c r="J11" s="62"/>
      <c r="K11" s="45" t="s">
        <v>159</v>
      </c>
    </row>
    <row r="12" spans="2:18">
      <c r="B12" s="47" t="str">
        <f>'3DCRT přehled'!N16</f>
        <v>Spotřební zravotnický materiál</v>
      </c>
      <c r="C12" s="6">
        <f>'3DCRT přehled'!O16</f>
        <v>129.49263773617463</v>
      </c>
      <c r="D12" s="6">
        <f>'3DCRT přehled'!P16</f>
        <v>517.97055094469852</v>
      </c>
      <c r="E12" s="6">
        <f>'3DCRT přehled'!Q16</f>
        <v>0</v>
      </c>
      <c r="F12" s="6">
        <f>'3DCRT přehled'!R16</f>
        <v>517.97055094469852</v>
      </c>
      <c r="G12" s="6">
        <f>'3DCRT přehled'!S16</f>
        <v>1424.4190150979211</v>
      </c>
      <c r="H12" s="6">
        <f t="shared" si="0"/>
        <v>2589.8527547234926</v>
      </c>
      <c r="J12" s="375" t="s">
        <v>133</v>
      </c>
      <c r="K12" s="380" t="s">
        <v>143</v>
      </c>
      <c r="L12" s="380" t="s">
        <v>127</v>
      </c>
      <c r="M12" s="381" t="s">
        <v>128</v>
      </c>
      <c r="N12" s="377" t="s">
        <v>144</v>
      </c>
    </row>
    <row r="13" spans="2:18">
      <c r="B13" s="47" t="str">
        <f>'3DCRT přehled'!N17</f>
        <v>Servis LU - Opravy a udžování</v>
      </c>
      <c r="C13" s="6">
        <f>'3DCRT přehled'!O17</f>
        <v>0</v>
      </c>
      <c r="D13" s="6">
        <f>'3DCRT přehled'!P17</f>
        <v>0</v>
      </c>
      <c r="E13" s="6">
        <f>'3DCRT přehled'!Q17</f>
        <v>32842.995991471216</v>
      </c>
      <c r="F13" s="6">
        <f>'3DCRT přehled'!R17</f>
        <v>0</v>
      </c>
      <c r="G13" s="6">
        <f>'3DCRT přehled'!S17</f>
        <v>1609306.8035820897</v>
      </c>
      <c r="H13" s="6">
        <f t="shared" si="0"/>
        <v>1642149.7995735609</v>
      </c>
      <c r="J13" s="375"/>
      <c r="K13" s="380"/>
      <c r="L13" s="380"/>
      <c r="M13" s="381"/>
      <c r="N13" s="378"/>
    </row>
    <row r="14" spans="2:18">
      <c r="B14" s="47" t="str">
        <f>'3DCRT přehled'!N18</f>
        <v>ZDS/ZPS/Denní ZK</v>
      </c>
      <c r="C14" s="6">
        <f>'3DCRT přehled'!O18</f>
        <v>0</v>
      </c>
      <c r="D14" s="6">
        <f>'3DCRT přehled'!P18</f>
        <v>11488.321194029852</v>
      </c>
      <c r="E14" s="6">
        <f>'3DCRT přehled'!Q18</f>
        <v>0</v>
      </c>
      <c r="F14" s="6">
        <f>'3DCRT přehled'!R18</f>
        <v>11488.321194029852</v>
      </c>
      <c r="G14" s="6">
        <f>'3DCRT přehled'!S18</f>
        <v>81462.641194029857</v>
      </c>
      <c r="H14" s="6">
        <f t="shared" si="0"/>
        <v>104439.28358208956</v>
      </c>
      <c r="J14" s="375"/>
      <c r="K14" s="384"/>
      <c r="L14" s="384"/>
      <c r="M14" s="382"/>
      <c r="N14" s="379"/>
    </row>
    <row r="15" spans="2:18">
      <c r="B15" s="11" t="s">
        <v>75</v>
      </c>
      <c r="C15" s="6">
        <v>0</v>
      </c>
      <c r="D15" s="6">
        <f>'3DCRT přehled'!$L$20</f>
        <v>1622400</v>
      </c>
      <c r="E15" s="6">
        <v>0</v>
      </c>
      <c r="F15" s="6">
        <v>0</v>
      </c>
      <c r="G15" s="6">
        <v>0</v>
      </c>
      <c r="H15" s="6">
        <f t="shared" si="0"/>
        <v>1622400</v>
      </c>
      <c r="J15" s="3" t="s">
        <v>29</v>
      </c>
      <c r="K15" s="173">
        <f t="shared" ref="K15:K19" si="2">N4</f>
        <v>1918.3199830813571</v>
      </c>
      <c r="L15" s="47" t="s">
        <v>129</v>
      </c>
      <c r="M15" s="325">
        <v>1</v>
      </c>
      <c r="N15" s="173">
        <f>K15*M15</f>
        <v>1918.3199830813571</v>
      </c>
    </row>
    <row r="16" spans="2:18">
      <c r="B16" s="47" t="s">
        <v>77</v>
      </c>
      <c r="C16" s="6">
        <f>'3DCRT přehled'!O5</f>
        <v>26769.600000000002</v>
      </c>
      <c r="D16" s="6">
        <f>'3DCRT přehled'!P5</f>
        <v>26769.600000000002</v>
      </c>
      <c r="E16" s="6">
        <f>'3DCRT přehled'!Q5</f>
        <v>0</v>
      </c>
      <c r="F16" s="6">
        <f>'3DCRT přehled'!R5</f>
        <v>0</v>
      </c>
      <c r="G16" s="6">
        <f>'3DCRT přehled'!S5</f>
        <v>214156.80000000002</v>
      </c>
      <c r="H16" s="6">
        <f>SUM(C16:G16)</f>
        <v>267696</v>
      </c>
      <c r="J16" s="3" t="s">
        <v>6</v>
      </c>
      <c r="K16" s="173">
        <f t="shared" si="2"/>
        <v>14000.397994700783</v>
      </c>
      <c r="L16" s="47" t="s">
        <v>130</v>
      </c>
      <c r="M16" s="325">
        <v>1</v>
      </c>
      <c r="N16" s="173">
        <f t="shared" ref="N16:N18" si="3">K16*M16</f>
        <v>14000.397994700783</v>
      </c>
    </row>
    <row r="17" spans="2:24">
      <c r="B17" s="47" t="s">
        <v>155</v>
      </c>
      <c r="C17" s="6">
        <f>'3DCRT přehled'!O6</f>
        <v>90948</v>
      </c>
      <c r="D17" s="6">
        <f>'3DCRT přehled'!P6</f>
        <v>90948</v>
      </c>
      <c r="E17" s="6">
        <f>'3DCRT přehled'!Q6</f>
        <v>0</v>
      </c>
      <c r="F17" s="6">
        <f>'3DCRT přehled'!R6</f>
        <v>0</v>
      </c>
      <c r="G17" s="6">
        <f>'3DCRT přehled'!S6</f>
        <v>727584</v>
      </c>
      <c r="H17" s="6">
        <f>SUM(C17:G17)</f>
        <v>909480</v>
      </c>
      <c r="J17" s="3" t="s">
        <v>7</v>
      </c>
      <c r="K17" s="173">
        <f t="shared" si="2"/>
        <v>3477.15216384314</v>
      </c>
      <c r="L17" s="47" t="s">
        <v>131</v>
      </c>
      <c r="M17" s="325">
        <v>2</v>
      </c>
      <c r="N17" s="173">
        <f t="shared" si="3"/>
        <v>6954.30432768628</v>
      </c>
    </row>
    <row r="18" spans="2:24">
      <c r="B18" s="11" t="s">
        <v>113</v>
      </c>
      <c r="C18" s="6">
        <v>0</v>
      </c>
      <c r="D18" s="6">
        <f>'3DCRT přehled'!K23*'3DCRT přehled'!B9</f>
        <v>1840800</v>
      </c>
      <c r="E18" s="6">
        <v>0</v>
      </c>
      <c r="F18" s="6">
        <v>0</v>
      </c>
      <c r="G18" s="6">
        <v>0</v>
      </c>
      <c r="H18" s="6">
        <f>SUM(C18:G18)</f>
        <v>1840800</v>
      </c>
      <c r="J18" s="3" t="s">
        <v>4</v>
      </c>
      <c r="K18" s="173">
        <f t="shared" si="2"/>
        <v>2375.4439409678257</v>
      </c>
      <c r="L18" s="47" t="s">
        <v>138</v>
      </c>
      <c r="M18" s="325">
        <v>2</v>
      </c>
      <c r="N18" s="173">
        <f t="shared" si="3"/>
        <v>4750.8878819356514</v>
      </c>
    </row>
    <row r="19" spans="2:24">
      <c r="B19" s="10" t="s">
        <v>158</v>
      </c>
      <c r="C19" s="31">
        <f>SUM(C3:C18)</f>
        <v>598515.83472138341</v>
      </c>
      <c r="D19" s="31">
        <f t="shared" ref="D19:G19" si="4">SUM(D3:D18)</f>
        <v>4368124.1743466444</v>
      </c>
      <c r="E19" s="31">
        <f t="shared" si="4"/>
        <v>2169742.9502381193</v>
      </c>
      <c r="F19" s="31">
        <f t="shared" si="4"/>
        <v>741138.50958196167</v>
      </c>
      <c r="G19" s="31">
        <f t="shared" si="4"/>
        <v>7886105.6766493414</v>
      </c>
      <c r="H19" s="31">
        <f>SUM(H3:H18)</f>
        <v>15763627.145537451</v>
      </c>
      <c r="J19" s="3" t="s">
        <v>28</v>
      </c>
      <c r="K19" s="173">
        <f t="shared" si="2"/>
        <v>648.10204443206294</v>
      </c>
      <c r="L19" s="47" t="s">
        <v>150</v>
      </c>
      <c r="M19" s="325">
        <v>39</v>
      </c>
      <c r="N19" s="173">
        <f>K19*M19</f>
        <v>25275.979732850454</v>
      </c>
    </row>
    <row r="20" spans="2:24">
      <c r="J20" s="361" t="s">
        <v>185</v>
      </c>
      <c r="K20" s="362"/>
      <c r="L20" s="362"/>
      <c r="M20" s="363"/>
      <c r="N20" s="268">
        <f>SUM(N15:N19)</f>
        <v>52899.889920254529</v>
      </c>
    </row>
    <row r="24" spans="2:24">
      <c r="E24" s="46"/>
      <c r="J24" s="45" t="s">
        <v>146</v>
      </c>
    </row>
    <row r="25" spans="2:24">
      <c r="J25" s="47" t="s">
        <v>346</v>
      </c>
      <c r="K25" s="173">
        <f>N20*'3DCRT přehled'!B9</f>
        <v>16504765.655119414</v>
      </c>
      <c r="M25" s="45"/>
      <c r="N25" s="167"/>
      <c r="O25" s="8"/>
      <c r="P25" s="8"/>
      <c r="Q25" s="305"/>
      <c r="R25" s="8"/>
      <c r="S25" s="9"/>
    </row>
    <row r="26" spans="2:24">
      <c r="J26" s="47" t="s">
        <v>366</v>
      </c>
      <c r="K26" s="173">
        <f>$W$40</f>
        <v>68592410.189999998</v>
      </c>
      <c r="M26" s="45"/>
      <c r="N26" s="44"/>
      <c r="O26" s="44"/>
      <c r="P26" s="44"/>
      <c r="Q26" s="44"/>
      <c r="R26" s="74"/>
      <c r="S26" s="9"/>
      <c r="T26" s="309" t="str">
        <f>Pojišťovna!B40</f>
        <v>Kód</v>
      </c>
      <c r="U26" s="309" t="str">
        <f>Pojišťovna!C40</f>
        <v>Množství</v>
      </c>
      <c r="V26" s="309" t="str">
        <f>Pojišťovna!D40</f>
        <v>Body</v>
      </c>
      <c r="W26" s="309" t="str">
        <f>Pojišťovna!E40</f>
        <v>Body v Kč</v>
      </c>
      <c r="X26" s="309" t="str">
        <f>Pojišťovna!F40</f>
        <v>Název výkonu</v>
      </c>
    </row>
    <row r="27" spans="2:24">
      <c r="J27" s="300" t="s">
        <v>148</v>
      </c>
      <c r="K27" s="311">
        <f>K26-K25</f>
        <v>52087644.534880586</v>
      </c>
      <c r="M27" s="45"/>
      <c r="N27" s="302"/>
      <c r="O27" s="153"/>
      <c r="P27" s="153"/>
      <c r="Q27" s="303"/>
      <c r="R27" s="304"/>
      <c r="S27" s="9"/>
      <c r="T27" s="47">
        <f>Pojišťovna!B41</f>
        <v>9511</v>
      </c>
      <c r="U27" s="47">
        <f>Pojišťovna!C41</f>
        <v>346</v>
      </c>
      <c r="V27" s="47">
        <f>Pojišťovna!D41</f>
        <v>12802</v>
      </c>
      <c r="W27" s="173">
        <f>Pojišťovna!E41</f>
        <v>13186.06</v>
      </c>
      <c r="X27" s="47" t="str">
        <f>Pojišťovna!F41</f>
        <v>Minimální kontakt lékaře s pacientem</v>
      </c>
    </row>
    <row r="28" spans="2:24">
      <c r="M28" s="45"/>
      <c r="N28" s="302"/>
      <c r="O28" s="153"/>
      <c r="P28" s="153"/>
      <c r="Q28" s="303"/>
      <c r="R28" s="306"/>
      <c r="S28" s="9"/>
      <c r="T28" s="47">
        <f>Pojišťovna!B42</f>
        <v>9543</v>
      </c>
      <c r="U28" s="47">
        <f>Pojišťovna!C42</f>
        <v>1511</v>
      </c>
      <c r="V28" s="47">
        <f>Pojišťovna!D42</f>
        <v>0</v>
      </c>
      <c r="W28" s="173">
        <f>Pojišťovna!E42</f>
        <v>0</v>
      </c>
      <c r="X28" s="47" t="str">
        <f>Pojišťovna!F42</f>
        <v>Signální výkon klinického vyšetření</v>
      </c>
    </row>
    <row r="29" spans="2:24">
      <c r="M29" s="45"/>
      <c r="N29" s="302"/>
      <c r="O29" s="153"/>
      <c r="P29" s="153"/>
      <c r="Q29" s="303"/>
      <c r="R29" s="304"/>
      <c r="S29" s="9"/>
      <c r="T29" s="47">
        <f>Pojišťovna!B43</f>
        <v>43021</v>
      </c>
      <c r="U29" s="47">
        <f>Pojišťovna!C43</f>
        <v>95</v>
      </c>
      <c r="V29" s="47">
        <f>Pojišťovna!D43</f>
        <v>66687</v>
      </c>
      <c r="W29" s="173">
        <f>Pojišťovna!E43</f>
        <v>68687.61</v>
      </c>
      <c r="X29" s="47" t="str">
        <f>Pojišťovna!F43</f>
        <v>Komplexní vyšetření radiačním onkologem</v>
      </c>
    </row>
    <row r="30" spans="2:24">
      <c r="M30" s="45"/>
      <c r="N30" s="302"/>
      <c r="O30" s="153"/>
      <c r="P30" s="153"/>
      <c r="Q30" s="303"/>
      <c r="R30" s="304"/>
      <c r="S30" s="9"/>
      <c r="T30" s="47">
        <f>Pojišťovna!B44</f>
        <v>43022</v>
      </c>
      <c r="U30" s="47">
        <f>Pojišťovna!C44</f>
        <v>142</v>
      </c>
      <c r="V30" s="47">
        <f>Pojišťovna!D44</f>
        <v>50410</v>
      </c>
      <c r="W30" s="173">
        <f>Pojišťovna!E44</f>
        <v>51922.3</v>
      </c>
      <c r="X30" s="47" t="str">
        <f>Pojišťovna!F44</f>
        <v>Cílené vyšetření radiačním onkologem</v>
      </c>
    </row>
    <row r="31" spans="2:24">
      <c r="M31" s="45"/>
      <c r="N31" s="302"/>
      <c r="O31" s="153"/>
      <c r="P31" s="153"/>
      <c r="Q31" s="303"/>
      <c r="R31" s="304"/>
      <c r="S31" s="9"/>
      <c r="T31" s="47">
        <f>Pojišťovna!B45</f>
        <v>43023</v>
      </c>
      <c r="U31" s="47">
        <f>Pojišťovna!C45</f>
        <v>1274</v>
      </c>
      <c r="V31" s="47">
        <f>Pojišťovna!D45</f>
        <v>226717</v>
      </c>
      <c r="W31" s="173">
        <f>Pojišťovna!E45</f>
        <v>233518.51</v>
      </c>
      <c r="X31" s="47" t="str">
        <f>Pojišťovna!F45</f>
        <v>Kontrolní vyšetření radiačním onkologem</v>
      </c>
    </row>
    <row r="32" spans="2:24" ht="14.4" customHeight="1">
      <c r="M32" s="45"/>
      <c r="N32" s="302"/>
      <c r="O32" s="153"/>
      <c r="P32" s="153"/>
      <c r="Q32" s="303"/>
      <c r="R32" s="304"/>
      <c r="S32" s="9"/>
      <c r="T32" s="47">
        <f>Pojišťovna!B46</f>
        <v>43219</v>
      </c>
      <c r="U32" s="47">
        <f>Pojišťovna!C46</f>
        <v>2</v>
      </c>
      <c r="V32" s="47">
        <f>Pojišťovna!D46</f>
        <v>2485</v>
      </c>
      <c r="W32" s="173">
        <f>Pojišťovna!E46</f>
        <v>2559.5500000000002</v>
      </c>
      <c r="X32" s="47" t="str">
        <f>Pojišťovna!F46</f>
        <v>Plánování radioterapie CO 60 nebo urychlovač</v>
      </c>
    </row>
    <row r="33" spans="10:24">
      <c r="M33" s="45"/>
      <c r="N33" s="302"/>
      <c r="O33" s="153"/>
      <c r="P33" s="153"/>
      <c r="Q33" s="303"/>
      <c r="R33" s="304"/>
      <c r="S33" s="9"/>
      <c r="T33" s="47">
        <f>Pojišťovna!B47</f>
        <v>43315</v>
      </c>
      <c r="U33" s="47">
        <f>Pojišťovna!C47</f>
        <v>38</v>
      </c>
      <c r="V33" s="47">
        <f>Pojišťovna!D47</f>
        <v>27170</v>
      </c>
      <c r="W33" s="173">
        <f>Pojišťovna!E47</f>
        <v>27985.100000000002</v>
      </c>
      <c r="X33" s="47" t="str">
        <f>Pojišťovna!F47</f>
        <v xml:space="preserve">Radioterapie lineárním urychlovačem </v>
      </c>
    </row>
    <row r="34" spans="10:24">
      <c r="M34" s="45"/>
      <c r="N34" s="302"/>
      <c r="O34" s="153"/>
      <c r="P34" s="153"/>
      <c r="Q34" s="303"/>
      <c r="R34" s="304"/>
      <c r="S34" s="9"/>
      <c r="T34" s="47">
        <f>Pojišťovna!B48</f>
        <v>43619</v>
      </c>
      <c r="U34" s="47">
        <f>Pojišťovna!C48</f>
        <v>2</v>
      </c>
      <c r="V34" s="47">
        <f>Pojišťovna!D48</f>
        <v>258</v>
      </c>
      <c r="W34" s="173">
        <f>Pojišťovna!E48</f>
        <v>265.74</v>
      </c>
      <c r="X34" s="47" t="str">
        <f>Pojišťovna!F48</f>
        <v>Verifikační snímek na ozařovači</v>
      </c>
    </row>
    <row r="35" spans="10:24">
      <c r="M35" s="45"/>
      <c r="N35" s="302"/>
      <c r="O35" s="153"/>
      <c r="P35" s="153"/>
      <c r="Q35" s="303"/>
      <c r="R35" s="304"/>
      <c r="S35" s="9"/>
      <c r="T35" s="47">
        <f>Pojišťovna!B49</f>
        <v>43621</v>
      </c>
      <c r="U35" s="47">
        <f>Pojišťovna!C49</f>
        <v>548</v>
      </c>
      <c r="V35" s="47">
        <f>Pojišťovna!D49</f>
        <v>1065810</v>
      </c>
      <c r="W35" s="173">
        <f>Pojišťovna!E49</f>
        <v>1097784.3</v>
      </c>
      <c r="X35" s="47" t="str">
        <f>Pojišťovna!F49</f>
        <v xml:space="preserve">Lokalizace cílového objemu, nebo simulace  </v>
      </c>
    </row>
    <row r="36" spans="10:24">
      <c r="M36" s="45"/>
      <c r="N36" s="302"/>
      <c r="O36" s="153"/>
      <c r="P36" s="153"/>
      <c r="Q36" s="303"/>
      <c r="R36" s="304"/>
      <c r="S36" s="9"/>
      <c r="T36" s="47">
        <f>Pojišťovna!B50</f>
        <v>43629</v>
      </c>
      <c r="U36" s="47">
        <f>Pojišťovna!C50</f>
        <v>254</v>
      </c>
      <c r="V36" s="47">
        <f>Pojišťovna!D50</f>
        <v>183728</v>
      </c>
      <c r="W36" s="173">
        <f>Pojišťovna!E50</f>
        <v>189239.84</v>
      </c>
      <c r="X36" s="47" t="str">
        <f>Pojišťovna!F50</f>
        <v>Výroba individuálních fixačních pomůcek pro ozařování</v>
      </c>
    </row>
    <row r="37" spans="10:24">
      <c r="M37" s="45"/>
      <c r="N37" s="302"/>
      <c r="O37" s="153"/>
      <c r="P37" s="153"/>
      <c r="Q37" s="303"/>
      <c r="R37" s="304"/>
      <c r="S37" s="9"/>
      <c r="T37" s="47">
        <f>Pojišťovna!B51</f>
        <v>43631</v>
      </c>
      <c r="U37" s="47">
        <f>Pojišťovna!C51</f>
        <v>247</v>
      </c>
      <c r="V37" s="47">
        <f>Pojišťovna!D51</f>
        <v>946448</v>
      </c>
      <c r="W37" s="173">
        <f>Pojišťovna!E51</f>
        <v>974841.44000000006</v>
      </c>
      <c r="X37" s="47" t="str">
        <f>Pojišťovna!F51</f>
        <v>Plánování radioterapie technikou 3DCRT</v>
      </c>
    </row>
    <row r="38" spans="10:24">
      <c r="M38" s="45"/>
      <c r="N38" s="302"/>
      <c r="O38" s="153"/>
      <c r="P38" s="153"/>
      <c r="Q38" s="303"/>
      <c r="R38" s="304"/>
      <c r="S38" s="9"/>
      <c r="T38" s="47">
        <f>Pojišťovna!B52</f>
        <v>43633</v>
      </c>
      <c r="U38" s="47">
        <f>Pojišťovna!C52</f>
        <v>69032</v>
      </c>
      <c r="V38" s="47">
        <f>Pojišťovna!D52</f>
        <v>60705458</v>
      </c>
      <c r="W38" s="173">
        <f>Pojišťovna!E52</f>
        <v>62526621.740000002</v>
      </c>
      <c r="X38" s="47" t="str">
        <f>Pojišťovna!F52</f>
        <v>Radioterapie pomocí urchychlovače částic</v>
      </c>
    </row>
    <row r="39" spans="10:24">
      <c r="M39" s="45"/>
      <c r="N39" s="302"/>
      <c r="O39" s="153"/>
      <c r="P39" s="153"/>
      <c r="Q39" s="303"/>
      <c r="R39" s="304"/>
      <c r="S39" s="9"/>
      <c r="T39" s="47">
        <f>Pojišťovna!B53</f>
        <v>43641</v>
      </c>
      <c r="U39" s="47">
        <f>Pojišťovna!C53</f>
        <v>6354</v>
      </c>
      <c r="V39" s="47">
        <f>Pojišťovna!D53</f>
        <v>3306600</v>
      </c>
      <c r="W39" s="173">
        <f>Pojišťovna!E53</f>
        <v>3405798</v>
      </c>
      <c r="X39" s="47" t="str">
        <f>Pojišťovna!F53</f>
        <v>Radioterapie řízená obrazem (IGRT)</v>
      </c>
    </row>
    <row r="40" spans="10:24">
      <c r="M40" s="45"/>
      <c r="N40" s="44"/>
      <c r="O40" s="307"/>
      <c r="P40" s="307"/>
      <c r="Q40" s="308"/>
      <c r="R40" s="74"/>
      <c r="S40" s="13"/>
      <c r="T40" s="47" t="str">
        <f>Pojišťovna!B54</f>
        <v>CELKEM</v>
      </c>
      <c r="U40" s="47">
        <f>Pojišťovna!C54</f>
        <v>79845</v>
      </c>
      <c r="V40" s="47">
        <f>Pojišťovna!D54</f>
        <v>66594573</v>
      </c>
      <c r="W40" s="173">
        <f>Pojišťovna!E54</f>
        <v>68592410.189999998</v>
      </c>
      <c r="X40" s="47" t="str">
        <f>Pojišťovna!F54</f>
        <v>Součet za skupinu</v>
      </c>
    </row>
    <row r="41" spans="10:24">
      <c r="M41" s="45"/>
      <c r="N41" s="8"/>
      <c r="O41" s="8"/>
      <c r="P41" s="8"/>
      <c r="Q41" s="8"/>
      <c r="R41" s="8"/>
      <c r="S41" s="45"/>
    </row>
    <row r="45" spans="10:24">
      <c r="J45" s="375" t="s">
        <v>133</v>
      </c>
      <c r="K45" s="380" t="s">
        <v>143</v>
      </c>
      <c r="L45" s="380" t="s">
        <v>127</v>
      </c>
      <c r="M45" s="380" t="s">
        <v>128</v>
      </c>
      <c r="N45" s="375" t="s">
        <v>144</v>
      </c>
    </row>
    <row r="46" spans="10:24">
      <c r="J46" s="376"/>
      <c r="K46" s="380"/>
      <c r="L46" s="380"/>
      <c r="M46" s="380"/>
      <c r="N46" s="375"/>
    </row>
    <row r="47" spans="10:24">
      <c r="J47" s="376"/>
      <c r="K47" s="380"/>
      <c r="L47" s="380"/>
      <c r="M47" s="380"/>
      <c r="N47" s="375"/>
    </row>
    <row r="48" spans="10:24">
      <c r="J48" s="3" t="s">
        <v>29</v>
      </c>
      <c r="K48" s="173">
        <f t="shared" ref="K48:K52" si="5">K15</f>
        <v>1918.3199830813571</v>
      </c>
      <c r="L48" s="47" t="s">
        <v>129</v>
      </c>
      <c r="M48" s="47">
        <f>M15*'3DCRT přehled'!$B$9</f>
        <v>312</v>
      </c>
      <c r="N48" s="173">
        <f>K48*M48</f>
        <v>598515.83472138341</v>
      </c>
    </row>
    <row r="49" spans="10:14">
      <c r="J49" s="3" t="s">
        <v>6</v>
      </c>
      <c r="K49" s="173">
        <f t="shared" si="5"/>
        <v>14000.397994700783</v>
      </c>
      <c r="L49" s="47" t="s">
        <v>130</v>
      </c>
      <c r="M49" s="47">
        <f>M16*'3DCRT přehled'!$B$9</f>
        <v>312</v>
      </c>
      <c r="N49" s="173">
        <f t="shared" ref="N49:N52" si="6">K49*M49</f>
        <v>4368124.1743466444</v>
      </c>
    </row>
    <row r="50" spans="10:14">
      <c r="J50" s="3" t="s">
        <v>7</v>
      </c>
      <c r="K50" s="173">
        <f t="shared" si="5"/>
        <v>3477.15216384314</v>
      </c>
      <c r="L50" s="47" t="s">
        <v>131</v>
      </c>
      <c r="M50" s="47">
        <f>M17*'3DCRT přehled'!$B$9</f>
        <v>624</v>
      </c>
      <c r="N50" s="173">
        <f t="shared" si="6"/>
        <v>2169742.9502381193</v>
      </c>
    </row>
    <row r="51" spans="10:14">
      <c r="J51" s="3" t="s">
        <v>4</v>
      </c>
      <c r="K51" s="173">
        <f t="shared" si="5"/>
        <v>2375.4439409678257</v>
      </c>
      <c r="L51" s="47" t="s">
        <v>138</v>
      </c>
      <c r="M51" s="47">
        <f>M18*'3DCRT přehled'!$B$9</f>
        <v>624</v>
      </c>
      <c r="N51" s="173">
        <f t="shared" si="6"/>
        <v>1482277.0191639233</v>
      </c>
    </row>
    <row r="52" spans="10:14">
      <c r="J52" s="3" t="s">
        <v>28</v>
      </c>
      <c r="K52" s="173">
        <f t="shared" si="5"/>
        <v>648.10204443206294</v>
      </c>
      <c r="L52" s="47" t="s">
        <v>150</v>
      </c>
      <c r="M52" s="47">
        <f>M19*'3DCRT přehled'!$B$9</f>
        <v>12168</v>
      </c>
      <c r="N52" s="173">
        <f t="shared" si="6"/>
        <v>7886105.6766493423</v>
      </c>
    </row>
    <row r="53" spans="10:14">
      <c r="J53" s="356" t="s">
        <v>185</v>
      </c>
      <c r="K53" s="356"/>
      <c r="L53" s="356"/>
      <c r="M53" s="356"/>
      <c r="N53" s="268">
        <f>SUM(N48:N52)</f>
        <v>16504765.655119412</v>
      </c>
    </row>
  </sheetData>
  <mergeCells count="18">
    <mergeCell ref="N45:N47"/>
    <mergeCell ref="M12:M14"/>
    <mergeCell ref="N12:N14"/>
    <mergeCell ref="K1:K3"/>
    <mergeCell ref="L1:L3"/>
    <mergeCell ref="M1:M3"/>
    <mergeCell ref="N1:N3"/>
    <mergeCell ref="K12:K14"/>
    <mergeCell ref="L12:L14"/>
    <mergeCell ref="J9:M9"/>
    <mergeCell ref="J53:M53"/>
    <mergeCell ref="J12:J14"/>
    <mergeCell ref="J45:J47"/>
    <mergeCell ref="J1:J3"/>
    <mergeCell ref="J20:M20"/>
    <mergeCell ref="K45:K47"/>
    <mergeCell ref="L45:L47"/>
    <mergeCell ref="M45:M47"/>
  </mergeCells>
  <pageMargins left="0.7" right="0.7" top="0.78740157499999996" bottom="0.78740157499999996" header="0.3" footer="0.3"/>
  <pageSetup paperSize="9" orientation="portrait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O71"/>
  <sheetViews>
    <sheetView topLeftCell="A19" zoomScale="59" zoomScaleNormal="59" workbookViewId="0">
      <selection activeCell="J58" sqref="J58"/>
    </sheetView>
  </sheetViews>
  <sheetFormatPr defaultRowHeight="14.4"/>
  <cols>
    <col min="4" max="4" width="10.77734375" customWidth="1"/>
    <col min="5" max="5" width="16.44140625" bestFit="1" customWidth="1"/>
    <col min="6" max="6" width="46.44140625" bestFit="1" customWidth="1"/>
    <col min="8" max="8" width="15.21875" bestFit="1" customWidth="1"/>
    <col min="9" max="9" width="9.88671875" bestFit="1" customWidth="1"/>
    <col min="10" max="10" width="28.6640625" bestFit="1" customWidth="1"/>
    <col min="11" max="11" width="13.33203125" bestFit="1" customWidth="1"/>
    <col min="12" max="12" width="13.77734375" bestFit="1" customWidth="1"/>
    <col min="14" max="14" width="12.33203125" customWidth="1"/>
  </cols>
  <sheetData>
    <row r="1" spans="1:14">
      <c r="B1" s="45"/>
      <c r="C1" s="45"/>
      <c r="D1" s="45"/>
      <c r="E1" s="46"/>
      <c r="F1" s="45"/>
      <c r="G1" s="45"/>
      <c r="H1" s="45"/>
      <c r="J1" s="8"/>
      <c r="K1" s="8"/>
      <c r="L1" s="8"/>
      <c r="M1" s="8"/>
      <c r="N1" s="8"/>
    </row>
    <row r="2" spans="1:14">
      <c r="B2" s="73">
        <v>2014</v>
      </c>
      <c r="C2" s="45"/>
      <c r="D2" s="45"/>
      <c r="E2" s="46"/>
      <c r="F2" s="45"/>
      <c r="G2" s="45"/>
      <c r="H2" s="45"/>
      <c r="J2" s="8"/>
      <c r="K2" s="8"/>
      <c r="L2" s="8"/>
      <c r="M2" s="8"/>
      <c r="N2" s="8"/>
    </row>
    <row r="3" spans="1:14" s="45" customFormat="1">
      <c r="A3" s="45">
        <v>2014</v>
      </c>
      <c r="B3" s="79" t="s">
        <v>168</v>
      </c>
      <c r="E3" s="46"/>
      <c r="J3" s="8"/>
      <c r="K3" s="8"/>
      <c r="L3" s="8"/>
      <c r="M3" s="8"/>
      <c r="N3" s="8"/>
    </row>
    <row r="4" spans="1:14">
      <c r="B4" s="7" t="s">
        <v>30</v>
      </c>
      <c r="C4" s="7" t="s">
        <v>31</v>
      </c>
      <c r="D4" s="7" t="s">
        <v>10</v>
      </c>
      <c r="E4" s="7" t="s">
        <v>32</v>
      </c>
      <c r="F4" s="7" t="s">
        <v>11</v>
      </c>
      <c r="G4" s="9"/>
      <c r="H4" s="9"/>
      <c r="J4" s="8"/>
      <c r="K4" s="8"/>
      <c r="L4" s="8"/>
      <c r="M4" s="8"/>
      <c r="N4" s="8"/>
    </row>
    <row r="5" spans="1:14" s="45" customFormat="1">
      <c r="B5" s="80">
        <v>9511</v>
      </c>
      <c r="C5" s="82">
        <v>670</v>
      </c>
      <c r="D5" s="76">
        <v>23445</v>
      </c>
      <c r="E5" s="66">
        <v>23428</v>
      </c>
      <c r="F5" s="47" t="s">
        <v>12</v>
      </c>
      <c r="G5" s="47"/>
      <c r="H5" s="9"/>
      <c r="J5" s="8"/>
      <c r="K5" s="8"/>
      <c r="L5" s="8"/>
      <c r="M5" s="8"/>
      <c r="N5" s="41"/>
    </row>
    <row r="6" spans="1:14">
      <c r="B6" s="80">
        <v>9543</v>
      </c>
      <c r="C6" s="82">
        <v>972</v>
      </c>
      <c r="D6" s="76">
        <v>0</v>
      </c>
      <c r="E6" s="66">
        <v>0</v>
      </c>
      <c r="F6" s="32" t="s">
        <v>162</v>
      </c>
      <c r="G6" s="32"/>
      <c r="H6" s="9"/>
      <c r="J6" s="8"/>
      <c r="K6" s="8"/>
      <c r="L6" s="8"/>
      <c r="M6" s="8"/>
      <c r="N6" s="8"/>
    </row>
    <row r="7" spans="1:14">
      <c r="B7" s="80">
        <v>43021</v>
      </c>
      <c r="C7" s="82">
        <v>170</v>
      </c>
      <c r="D7" s="76">
        <v>110658</v>
      </c>
      <c r="E7" s="66">
        <v>110529</v>
      </c>
      <c r="F7" s="47" t="s">
        <v>52</v>
      </c>
      <c r="G7" s="47"/>
      <c r="H7" s="9"/>
      <c r="J7" s="8"/>
      <c r="K7" s="8"/>
      <c r="L7" s="8"/>
      <c r="M7" s="8"/>
      <c r="N7" s="8"/>
    </row>
    <row r="8" spans="1:14">
      <c r="B8" s="80">
        <v>43022</v>
      </c>
      <c r="C8" s="82">
        <v>127</v>
      </c>
      <c r="D8" s="76">
        <v>41901</v>
      </c>
      <c r="E8" s="66">
        <v>41802.9</v>
      </c>
      <c r="F8" s="47" t="s">
        <v>13</v>
      </c>
      <c r="G8" s="47"/>
      <c r="H8" s="9"/>
      <c r="J8" s="8"/>
      <c r="K8" s="8"/>
      <c r="L8" s="8"/>
      <c r="M8" s="8"/>
      <c r="N8" s="8"/>
    </row>
    <row r="9" spans="1:14">
      <c r="B9" s="80">
        <v>43023</v>
      </c>
      <c r="C9" s="82">
        <v>676</v>
      </c>
      <c r="D9" s="76">
        <v>110855</v>
      </c>
      <c r="E9" s="66">
        <v>110708.3</v>
      </c>
      <c r="F9" s="47" t="s">
        <v>14</v>
      </c>
      <c r="G9" s="47"/>
      <c r="H9" s="9"/>
      <c r="J9" s="8"/>
      <c r="K9" s="8"/>
      <c r="L9" s="8"/>
      <c r="M9" s="8"/>
      <c r="N9" s="8"/>
    </row>
    <row r="10" spans="1:14">
      <c r="B10" s="111">
        <v>43219</v>
      </c>
      <c r="C10" s="112">
        <v>160</v>
      </c>
      <c r="D10" s="113">
        <v>190702</v>
      </c>
      <c r="E10" s="114">
        <v>190346.2</v>
      </c>
      <c r="F10" s="11" t="s">
        <v>167</v>
      </c>
      <c r="G10" s="11"/>
      <c r="H10" s="9"/>
      <c r="J10" s="8"/>
      <c r="K10" s="8"/>
      <c r="L10" s="8"/>
      <c r="M10" s="8"/>
      <c r="N10" s="8"/>
    </row>
    <row r="11" spans="1:14">
      <c r="B11" s="84">
        <v>43315</v>
      </c>
      <c r="C11" s="112">
        <v>18863</v>
      </c>
      <c r="D11" s="113">
        <v>13335786</v>
      </c>
      <c r="E11" s="114">
        <v>13310723</v>
      </c>
      <c r="F11" s="11" t="s">
        <v>164</v>
      </c>
      <c r="G11" s="11"/>
      <c r="H11" s="9"/>
      <c r="J11" s="8"/>
      <c r="K11" s="8"/>
      <c r="L11" s="8"/>
      <c r="M11" s="8"/>
      <c r="N11" s="8"/>
    </row>
    <row r="12" spans="1:14">
      <c r="B12" s="111">
        <v>43619</v>
      </c>
      <c r="C12" s="112">
        <v>2261</v>
      </c>
      <c r="D12" s="113">
        <v>282569</v>
      </c>
      <c r="E12" s="114">
        <v>281874.59999999998</v>
      </c>
      <c r="F12" s="11" t="s">
        <v>165</v>
      </c>
      <c r="G12" s="11"/>
      <c r="H12" s="9"/>
      <c r="J12" s="8"/>
      <c r="K12" s="8"/>
      <c r="L12" s="8"/>
      <c r="M12" s="8"/>
      <c r="N12" s="8"/>
    </row>
    <row r="13" spans="1:14">
      <c r="B13" s="80">
        <v>43621</v>
      </c>
      <c r="C13" s="82">
        <v>295</v>
      </c>
      <c r="D13" s="76">
        <v>558706</v>
      </c>
      <c r="E13" s="66">
        <v>557950.80000000005</v>
      </c>
      <c r="F13" s="47" t="s">
        <v>33</v>
      </c>
      <c r="G13" s="47"/>
      <c r="H13" s="9"/>
      <c r="J13" s="8"/>
      <c r="K13" s="8"/>
      <c r="L13" s="8"/>
      <c r="M13" s="8"/>
      <c r="N13" s="8"/>
    </row>
    <row r="14" spans="1:14">
      <c r="A14" s="1"/>
      <c r="B14" s="80">
        <v>43629</v>
      </c>
      <c r="C14" s="82">
        <v>144</v>
      </c>
      <c r="D14" s="76">
        <v>98618</v>
      </c>
      <c r="E14" s="66">
        <v>98483.199999999997</v>
      </c>
      <c r="F14" s="47" t="s">
        <v>15</v>
      </c>
      <c r="G14" s="47"/>
      <c r="H14" s="9"/>
      <c r="J14" s="8"/>
      <c r="K14" s="8"/>
      <c r="L14" s="8"/>
      <c r="M14" s="8"/>
      <c r="N14" s="8"/>
    </row>
    <row r="15" spans="1:14">
      <c r="B15" s="80">
        <v>43631</v>
      </c>
      <c r="C15" s="82">
        <v>138</v>
      </c>
      <c r="D15" s="76">
        <v>511144</v>
      </c>
      <c r="E15" s="66">
        <v>510774.4</v>
      </c>
      <c r="F15" s="47" t="s">
        <v>16</v>
      </c>
      <c r="G15" s="47"/>
      <c r="H15" s="9"/>
      <c r="J15" s="8"/>
      <c r="K15" s="8"/>
      <c r="L15" s="8"/>
      <c r="M15" s="8"/>
      <c r="N15" s="8"/>
    </row>
    <row r="16" spans="1:14" s="45" customFormat="1">
      <c r="B16" s="84">
        <v>43633</v>
      </c>
      <c r="C16" s="82">
        <v>19031</v>
      </c>
      <c r="D16" s="76">
        <v>16556810</v>
      </c>
      <c r="E16" s="66">
        <v>16549866</v>
      </c>
      <c r="F16" s="47" t="s">
        <v>160</v>
      </c>
      <c r="G16" s="47"/>
      <c r="H16" s="9"/>
      <c r="J16" s="8"/>
      <c r="K16" s="8"/>
      <c r="L16" s="8"/>
      <c r="M16" s="8"/>
      <c r="N16" s="8"/>
    </row>
    <row r="17" spans="2:15" s="45" customFormat="1" ht="15" thickBot="1">
      <c r="B17" s="81">
        <v>43641</v>
      </c>
      <c r="C17" s="83">
        <v>1766</v>
      </c>
      <c r="D17" s="77">
        <v>890064</v>
      </c>
      <c r="E17" s="69">
        <v>890064</v>
      </c>
      <c r="F17" s="68" t="s">
        <v>35</v>
      </c>
      <c r="G17" s="68"/>
      <c r="H17" s="9"/>
      <c r="J17" s="8"/>
      <c r="K17" s="8"/>
      <c r="L17" s="8"/>
      <c r="M17" s="8">
        <v>28</v>
      </c>
      <c r="N17" s="8">
        <v>2.5</v>
      </c>
    </row>
    <row r="18" spans="2:15">
      <c r="B18" s="70" t="s">
        <v>97</v>
      </c>
      <c r="C18" s="78">
        <f>SUM(C5:C17)</f>
        <v>45273</v>
      </c>
      <c r="D18" s="78">
        <f>SUM(D5:D17)</f>
        <v>32711258</v>
      </c>
      <c r="E18" s="71">
        <f>SUM(E5:E17)</f>
        <v>32676550.399999999</v>
      </c>
      <c r="F18" s="70" t="s">
        <v>48</v>
      </c>
      <c r="G18" s="9"/>
      <c r="H18" s="9"/>
      <c r="M18">
        <v>39</v>
      </c>
      <c r="N18">
        <v>2</v>
      </c>
    </row>
    <row r="19" spans="2:15" s="45" customFormat="1">
      <c r="B19" s="13"/>
      <c r="C19" s="13"/>
      <c r="D19" s="13"/>
      <c r="E19" s="72"/>
      <c r="F19" s="13"/>
      <c r="G19" s="9"/>
      <c r="H19" s="9"/>
    </row>
    <row r="20" spans="2:15">
      <c r="B20" s="73" t="s">
        <v>179</v>
      </c>
      <c r="C20" s="45"/>
      <c r="D20" s="45"/>
      <c r="E20" s="45"/>
      <c r="F20" s="45"/>
      <c r="G20" s="9"/>
      <c r="H20" s="9"/>
      <c r="I20" s="9"/>
      <c r="J20" s="9"/>
      <c r="K20" s="9"/>
      <c r="L20" s="45" t="s">
        <v>182</v>
      </c>
      <c r="M20">
        <f>M17*N17</f>
        <v>70</v>
      </c>
    </row>
    <row r="21" spans="2:15">
      <c r="B21" s="23" t="s">
        <v>47</v>
      </c>
      <c r="C21" s="45"/>
      <c r="D21" s="45"/>
      <c r="E21" s="45"/>
      <c r="F21" s="45"/>
      <c r="G21" s="9"/>
      <c r="H21" s="9"/>
      <c r="I21" s="9"/>
      <c r="J21" s="9"/>
      <c r="K21" s="9"/>
      <c r="L21" s="45" t="s">
        <v>183</v>
      </c>
      <c r="M21">
        <f>M18*N18</f>
        <v>78</v>
      </c>
    </row>
    <row r="22" spans="2:15">
      <c r="B22" s="123" t="s">
        <v>30</v>
      </c>
      <c r="C22" s="123" t="s">
        <v>31</v>
      </c>
      <c r="D22" s="123" t="s">
        <v>10</v>
      </c>
      <c r="E22" s="123" t="s">
        <v>32</v>
      </c>
      <c r="F22" s="123" t="s">
        <v>216</v>
      </c>
      <c r="G22" s="9"/>
      <c r="H22" s="154"/>
      <c r="I22" s="152"/>
      <c r="J22" s="9"/>
      <c r="K22" s="9"/>
    </row>
    <row r="23" spans="2:15">
      <c r="B23" s="156">
        <v>9511</v>
      </c>
      <c r="C23" s="157">
        <v>267</v>
      </c>
      <c r="D23" s="157">
        <v>9879</v>
      </c>
      <c r="E23" s="122">
        <v>11061.15</v>
      </c>
      <c r="F23" s="61" t="s">
        <v>12</v>
      </c>
      <c r="G23" s="9"/>
      <c r="H23" s="9"/>
      <c r="I23" s="152"/>
      <c r="J23" s="9"/>
      <c r="K23" s="9"/>
    </row>
    <row r="24" spans="2:15">
      <c r="B24" s="156">
        <v>9543</v>
      </c>
      <c r="C24" s="157">
        <v>1177</v>
      </c>
      <c r="D24" s="157">
        <v>0</v>
      </c>
      <c r="E24" s="122">
        <v>0</v>
      </c>
      <c r="F24" s="106" t="s">
        <v>161</v>
      </c>
      <c r="G24" s="9"/>
      <c r="H24" s="9"/>
      <c r="I24" s="152"/>
      <c r="J24" s="9"/>
      <c r="K24" s="9"/>
    </row>
    <row r="25" spans="2:15">
      <c r="B25" s="156">
        <v>43021</v>
      </c>
      <c r="C25" s="157">
        <v>195</v>
      </c>
      <c r="D25" s="157">
        <v>136695</v>
      </c>
      <c r="E25" s="122">
        <v>153035.31</v>
      </c>
      <c r="F25" s="61" t="s">
        <v>52</v>
      </c>
      <c r="G25" s="9"/>
      <c r="H25" s="9"/>
      <c r="I25" s="152"/>
      <c r="J25" s="9"/>
      <c r="K25" s="9"/>
    </row>
    <row r="26" spans="2:15" s="45" customFormat="1">
      <c r="B26" s="156">
        <v>43022</v>
      </c>
      <c r="C26" s="157">
        <v>196</v>
      </c>
      <c r="D26" s="157">
        <v>69579</v>
      </c>
      <c r="E26" s="122">
        <v>77896.62</v>
      </c>
      <c r="F26" s="61" t="s">
        <v>13</v>
      </c>
      <c r="G26" s="9"/>
      <c r="H26" s="9"/>
      <c r="I26" s="152"/>
      <c r="J26" s="9"/>
      <c r="K26" s="9"/>
    </row>
    <row r="27" spans="2:15" s="45" customFormat="1">
      <c r="B27" s="156">
        <v>43023</v>
      </c>
      <c r="C27" s="157">
        <v>786</v>
      </c>
      <c r="D27" s="157">
        <v>139122</v>
      </c>
      <c r="E27" s="122">
        <v>155752.92000000001</v>
      </c>
      <c r="F27" s="61" t="s">
        <v>14</v>
      </c>
      <c r="G27" s="9"/>
      <c r="H27" s="9"/>
      <c r="I27" s="153"/>
      <c r="J27" s="9"/>
      <c r="K27" s="9"/>
    </row>
    <row r="28" spans="2:15" s="45" customFormat="1">
      <c r="B28" s="156">
        <v>43219</v>
      </c>
      <c r="C28" s="157">
        <v>0</v>
      </c>
      <c r="D28" s="157">
        <v>0</v>
      </c>
      <c r="E28" s="122">
        <v>0</v>
      </c>
      <c r="F28" s="61" t="s">
        <v>167</v>
      </c>
      <c r="G28" s="9"/>
      <c r="H28" s="9"/>
      <c r="I28" s="153"/>
      <c r="J28" s="9"/>
      <c r="K28" s="9"/>
    </row>
    <row r="29" spans="2:15">
      <c r="B29" s="156">
        <v>43315</v>
      </c>
      <c r="C29" s="157">
        <v>0</v>
      </c>
      <c r="D29" s="157">
        <v>0</v>
      </c>
      <c r="E29" s="122">
        <v>0</v>
      </c>
      <c r="F29" s="61" t="s">
        <v>166</v>
      </c>
      <c r="G29" s="9"/>
      <c r="H29" s="9"/>
      <c r="I29" s="153"/>
      <c r="J29" s="9"/>
      <c r="K29" s="9"/>
    </row>
    <row r="30" spans="2:15">
      <c r="B30" s="156">
        <v>43619</v>
      </c>
      <c r="C30" s="157">
        <v>0</v>
      </c>
      <c r="D30" s="157">
        <v>0</v>
      </c>
      <c r="E30" s="122">
        <v>0</v>
      </c>
      <c r="F30" s="61" t="s">
        <v>165</v>
      </c>
      <c r="G30" s="9"/>
      <c r="H30" s="9"/>
      <c r="I30" s="152"/>
      <c r="J30" s="9"/>
      <c r="K30" s="9"/>
    </row>
    <row r="31" spans="2:15">
      <c r="B31" s="156">
        <v>43621</v>
      </c>
      <c r="C31" s="157">
        <v>223</v>
      </c>
      <c r="D31" s="157">
        <v>433512</v>
      </c>
      <c r="E31" s="122">
        <v>485358.48</v>
      </c>
      <c r="F31" s="61" t="s">
        <v>33</v>
      </c>
      <c r="G31" s="9"/>
      <c r="H31" s="9"/>
      <c r="I31" s="152"/>
      <c r="J31" s="9"/>
      <c r="K31" s="9"/>
      <c r="L31" s="37"/>
      <c r="M31" s="37" t="s">
        <v>124</v>
      </c>
      <c r="N31" s="37" t="s">
        <v>123</v>
      </c>
      <c r="O31" s="37" t="s">
        <v>122</v>
      </c>
    </row>
    <row r="32" spans="2:15">
      <c r="B32" s="156">
        <v>43629</v>
      </c>
      <c r="C32" s="157">
        <v>142</v>
      </c>
      <c r="D32" s="157">
        <v>102382</v>
      </c>
      <c r="E32" s="122">
        <v>114667.84</v>
      </c>
      <c r="F32" s="61" t="s">
        <v>15</v>
      </c>
      <c r="G32" s="9"/>
      <c r="H32" s="9"/>
      <c r="I32" s="152"/>
      <c r="J32" s="9"/>
      <c r="K32" s="9"/>
      <c r="L32" s="37" t="s">
        <v>120</v>
      </c>
      <c r="M32" s="37" t="s">
        <v>121</v>
      </c>
      <c r="N32" s="37">
        <v>89615</v>
      </c>
      <c r="O32" s="37">
        <v>2050</v>
      </c>
    </row>
    <row r="33" spans="2:15">
      <c r="B33" s="156">
        <v>43631</v>
      </c>
      <c r="C33" s="157">
        <v>219</v>
      </c>
      <c r="D33" s="157">
        <v>838769</v>
      </c>
      <c r="E33" s="122">
        <v>939076.67</v>
      </c>
      <c r="F33" s="61" t="s">
        <v>16</v>
      </c>
      <c r="G33" s="9"/>
      <c r="H33" s="9"/>
      <c r="I33" s="152"/>
      <c r="J33" s="9"/>
      <c r="K33" s="9"/>
      <c r="L33" s="37"/>
      <c r="M33" s="37"/>
      <c r="N33" s="37"/>
      <c r="O33" s="37"/>
    </row>
    <row r="34" spans="2:15">
      <c r="B34" s="156">
        <v>43633</v>
      </c>
      <c r="C34" s="157">
        <v>53000</v>
      </c>
      <c r="D34" s="157">
        <v>46587000</v>
      </c>
      <c r="E34" s="122">
        <v>52149672.390000001</v>
      </c>
      <c r="F34" s="61" t="s">
        <v>160</v>
      </c>
      <c r="G34" s="9"/>
      <c r="H34" s="9"/>
      <c r="I34" s="152"/>
      <c r="J34" s="9"/>
      <c r="K34" s="9"/>
    </row>
    <row r="35" spans="2:15" s="45" customFormat="1">
      <c r="B35" s="156">
        <v>43641</v>
      </c>
      <c r="C35" s="157">
        <v>3604</v>
      </c>
      <c r="D35" s="157">
        <v>1874080</v>
      </c>
      <c r="E35" s="122">
        <v>2097940</v>
      </c>
      <c r="F35" s="61" t="s">
        <v>35</v>
      </c>
      <c r="G35" s="9"/>
      <c r="H35" s="9"/>
      <c r="I35" s="155"/>
      <c r="J35" s="9"/>
      <c r="K35" s="9"/>
    </row>
    <row r="36" spans="2:15" s="45" customFormat="1">
      <c r="B36" s="61" t="s">
        <v>97</v>
      </c>
      <c r="C36" s="157">
        <f>SUM(C23:C35)</f>
        <v>59809</v>
      </c>
      <c r="D36" s="157">
        <f>SUM(D23:D35)</f>
        <v>50191018</v>
      </c>
      <c r="E36" s="122">
        <f>SUM(E23:E35)</f>
        <v>56184461.380000003</v>
      </c>
      <c r="F36" s="61" t="s">
        <v>48</v>
      </c>
      <c r="G36" s="9"/>
      <c r="H36" s="9"/>
    </row>
    <row r="37" spans="2:15" s="45" customFormat="1">
      <c r="B37" s="9"/>
      <c r="C37" s="9"/>
      <c r="D37" s="9"/>
      <c r="E37" s="67"/>
      <c r="F37" s="9"/>
      <c r="G37" s="9"/>
      <c r="H37" s="9"/>
    </row>
    <row r="38" spans="2:15" s="45" customFormat="1">
      <c r="B38" s="74" t="s">
        <v>215</v>
      </c>
      <c r="C38" s="9"/>
      <c r="D38" s="9"/>
      <c r="E38" s="67"/>
      <c r="F38" s="9"/>
      <c r="G38" s="9">
        <v>1.03</v>
      </c>
      <c r="H38" s="9"/>
      <c r="L38" s="45">
        <v>1.03</v>
      </c>
    </row>
    <row r="39" spans="2:15">
      <c r="B39" s="75" t="s">
        <v>47</v>
      </c>
      <c r="C39" s="9"/>
      <c r="D39" s="9"/>
      <c r="E39" s="67"/>
      <c r="F39" s="9"/>
      <c r="G39" s="9"/>
      <c r="H39" s="9"/>
      <c r="I39" s="76">
        <v>346</v>
      </c>
      <c r="J39" s="76">
        <v>12802</v>
      </c>
      <c r="K39">
        <f t="shared" ref="K39:K51" si="0">J39*$L$38</f>
        <v>13186.06</v>
      </c>
    </row>
    <row r="40" spans="2:15">
      <c r="B40" s="123" t="s">
        <v>30</v>
      </c>
      <c r="C40" s="123" t="s">
        <v>31</v>
      </c>
      <c r="D40" s="123" t="s">
        <v>10</v>
      </c>
      <c r="E40" s="123" t="s">
        <v>32</v>
      </c>
      <c r="F40" s="123" t="s">
        <v>216</v>
      </c>
      <c r="G40" s="9"/>
      <c r="H40" s="9"/>
      <c r="I40" s="76">
        <v>1511</v>
      </c>
      <c r="J40" s="76">
        <v>0</v>
      </c>
      <c r="K40" s="45">
        <f t="shared" si="0"/>
        <v>0</v>
      </c>
    </row>
    <row r="41" spans="2:15">
      <c r="B41" s="156">
        <v>9511</v>
      </c>
      <c r="C41" s="157">
        <v>346</v>
      </c>
      <c r="D41" s="157">
        <v>12802</v>
      </c>
      <c r="E41" s="159">
        <f>D41*$G$38</f>
        <v>13186.06</v>
      </c>
      <c r="F41" s="158" t="s">
        <v>12</v>
      </c>
      <c r="G41" s="9"/>
      <c r="H41" s="9"/>
      <c r="I41" s="76">
        <v>95</v>
      </c>
      <c r="J41" s="76">
        <v>66687</v>
      </c>
      <c r="K41" s="45">
        <f t="shared" si="0"/>
        <v>68687.61</v>
      </c>
    </row>
    <row r="42" spans="2:15">
      <c r="B42" s="156">
        <v>9543</v>
      </c>
      <c r="C42" s="157">
        <v>1511</v>
      </c>
      <c r="D42" s="157">
        <v>0</v>
      </c>
      <c r="E42" s="159">
        <f t="shared" ref="E42:E53" si="1">D42*$G$38</f>
        <v>0</v>
      </c>
      <c r="F42" s="160" t="s">
        <v>161</v>
      </c>
      <c r="G42" s="9"/>
      <c r="H42" s="9"/>
      <c r="I42" s="76">
        <v>142</v>
      </c>
      <c r="J42" s="76">
        <v>50410</v>
      </c>
      <c r="K42" s="45">
        <f t="shared" si="0"/>
        <v>51922.3</v>
      </c>
    </row>
    <row r="43" spans="2:15">
      <c r="B43" s="156">
        <v>43021</v>
      </c>
      <c r="C43" s="157">
        <v>95</v>
      </c>
      <c r="D43" s="157">
        <v>66687</v>
      </c>
      <c r="E43" s="159">
        <f t="shared" si="1"/>
        <v>68687.61</v>
      </c>
      <c r="F43" s="158" t="s">
        <v>52</v>
      </c>
      <c r="G43" s="9"/>
      <c r="H43" s="9"/>
      <c r="I43" s="76">
        <v>1274</v>
      </c>
      <c r="J43" s="76">
        <v>226717</v>
      </c>
      <c r="K43" s="45">
        <f>J43*$L$38</f>
        <v>233518.51</v>
      </c>
    </row>
    <row r="44" spans="2:15">
      <c r="B44" s="156">
        <v>43022</v>
      </c>
      <c r="C44" s="157">
        <v>142</v>
      </c>
      <c r="D44" s="157">
        <v>50410</v>
      </c>
      <c r="E44" s="159">
        <f t="shared" si="1"/>
        <v>51922.3</v>
      </c>
      <c r="F44" s="158" t="s">
        <v>176</v>
      </c>
      <c r="G44" s="9"/>
      <c r="H44" s="9"/>
      <c r="I44" s="113">
        <v>2</v>
      </c>
      <c r="J44" s="113">
        <v>2485</v>
      </c>
      <c r="K44" s="45">
        <f t="shared" si="0"/>
        <v>2559.5500000000002</v>
      </c>
    </row>
    <row r="45" spans="2:15">
      <c r="B45" s="156">
        <v>43023</v>
      </c>
      <c r="C45" s="157">
        <v>1274</v>
      </c>
      <c r="D45" s="157">
        <v>226717</v>
      </c>
      <c r="E45" s="159">
        <f t="shared" si="1"/>
        <v>233518.51</v>
      </c>
      <c r="F45" s="158" t="s">
        <v>14</v>
      </c>
      <c r="G45" s="9"/>
      <c r="H45" s="9"/>
      <c r="I45" s="113">
        <v>38</v>
      </c>
      <c r="J45" s="113">
        <v>27170</v>
      </c>
      <c r="K45" s="45">
        <f t="shared" si="0"/>
        <v>27985.100000000002</v>
      </c>
    </row>
    <row r="46" spans="2:15">
      <c r="B46" s="156">
        <v>43219</v>
      </c>
      <c r="C46" s="157">
        <v>2</v>
      </c>
      <c r="D46" s="157">
        <v>2485</v>
      </c>
      <c r="E46" s="159">
        <f t="shared" si="1"/>
        <v>2559.5500000000002</v>
      </c>
      <c r="F46" s="158" t="s">
        <v>163</v>
      </c>
      <c r="G46" s="9"/>
      <c r="H46" s="9"/>
      <c r="I46" s="113">
        <v>2</v>
      </c>
      <c r="J46" s="113">
        <v>258</v>
      </c>
      <c r="K46" s="45">
        <f t="shared" si="0"/>
        <v>265.74</v>
      </c>
    </row>
    <row r="47" spans="2:15">
      <c r="B47" s="156">
        <v>43315</v>
      </c>
      <c r="C47" s="157">
        <v>38</v>
      </c>
      <c r="D47" s="157">
        <v>27170</v>
      </c>
      <c r="E47" s="159">
        <f t="shared" si="1"/>
        <v>27985.100000000002</v>
      </c>
      <c r="F47" s="158" t="s">
        <v>164</v>
      </c>
      <c r="G47" s="9"/>
      <c r="H47" s="9"/>
      <c r="I47" s="76">
        <v>548</v>
      </c>
      <c r="J47" s="76">
        <v>1065810</v>
      </c>
      <c r="K47" s="45">
        <f t="shared" si="0"/>
        <v>1097784.3</v>
      </c>
    </row>
    <row r="48" spans="2:15">
      <c r="B48" s="156">
        <v>43619</v>
      </c>
      <c r="C48" s="157">
        <v>2</v>
      </c>
      <c r="D48" s="157">
        <v>258</v>
      </c>
      <c r="E48" s="159">
        <f t="shared" si="1"/>
        <v>265.74</v>
      </c>
      <c r="F48" s="158" t="s">
        <v>165</v>
      </c>
      <c r="G48" s="9"/>
      <c r="H48" s="9"/>
      <c r="I48" s="76">
        <v>254</v>
      </c>
      <c r="J48" s="76">
        <v>183728</v>
      </c>
      <c r="K48" s="45">
        <f t="shared" si="0"/>
        <v>189239.84</v>
      </c>
    </row>
    <row r="49" spans="2:13">
      <c r="B49" s="156">
        <v>43621</v>
      </c>
      <c r="C49" s="157">
        <v>548</v>
      </c>
      <c r="D49" s="157">
        <v>1065810</v>
      </c>
      <c r="E49" s="159">
        <f t="shared" si="1"/>
        <v>1097784.3</v>
      </c>
      <c r="F49" s="158" t="s">
        <v>33</v>
      </c>
      <c r="G49" s="9"/>
      <c r="H49" s="9"/>
      <c r="I49" s="76">
        <v>247</v>
      </c>
      <c r="J49" s="76">
        <v>946448</v>
      </c>
      <c r="K49" s="45">
        <f t="shared" si="0"/>
        <v>974841.44000000006</v>
      </c>
    </row>
    <row r="50" spans="2:13">
      <c r="B50" s="156">
        <v>43629</v>
      </c>
      <c r="C50" s="157">
        <v>254</v>
      </c>
      <c r="D50" s="157">
        <v>183728</v>
      </c>
      <c r="E50" s="159">
        <f>D50*$G$38</f>
        <v>189239.84</v>
      </c>
      <c r="F50" s="158" t="s">
        <v>15</v>
      </c>
      <c r="G50" s="9"/>
      <c r="H50" s="9"/>
      <c r="I50" s="76">
        <v>69032</v>
      </c>
      <c r="J50" s="76">
        <v>60705458</v>
      </c>
      <c r="K50" s="45">
        <f t="shared" si="0"/>
        <v>62526621.740000002</v>
      </c>
    </row>
    <row r="51" spans="2:13" ht="15" thickBot="1">
      <c r="B51" s="156">
        <v>43631</v>
      </c>
      <c r="C51" s="157">
        <v>247</v>
      </c>
      <c r="D51" s="157">
        <v>946448</v>
      </c>
      <c r="E51" s="159">
        <f t="shared" si="1"/>
        <v>974841.44000000006</v>
      </c>
      <c r="F51" s="158" t="s">
        <v>217</v>
      </c>
      <c r="G51" s="9"/>
      <c r="H51" s="9"/>
      <c r="I51" s="77">
        <v>6354</v>
      </c>
      <c r="J51" s="77">
        <v>3306600</v>
      </c>
      <c r="K51" s="45">
        <f t="shared" si="0"/>
        <v>3405798</v>
      </c>
    </row>
    <row r="52" spans="2:13">
      <c r="B52" s="156">
        <v>43633</v>
      </c>
      <c r="C52" s="157">
        <v>69032</v>
      </c>
      <c r="D52" s="157">
        <v>60705458</v>
      </c>
      <c r="E52" s="159">
        <f t="shared" si="1"/>
        <v>62526621.740000002</v>
      </c>
      <c r="F52" s="158" t="s">
        <v>160</v>
      </c>
      <c r="G52" s="9"/>
      <c r="H52" s="9"/>
      <c r="K52">
        <f>SUM(K39:K51)</f>
        <v>68592410.189999998</v>
      </c>
    </row>
    <row r="53" spans="2:13">
      <c r="B53" s="156">
        <v>43641</v>
      </c>
      <c r="C53" s="157">
        <v>6354</v>
      </c>
      <c r="D53" s="157">
        <v>3306600</v>
      </c>
      <c r="E53" s="159">
        <f t="shared" si="1"/>
        <v>3405798</v>
      </c>
      <c r="F53" s="158" t="s">
        <v>35</v>
      </c>
      <c r="G53" s="9"/>
      <c r="H53" s="9"/>
    </row>
    <row r="54" spans="2:13">
      <c r="B54" s="61" t="s">
        <v>97</v>
      </c>
      <c r="C54" s="157">
        <f>SUM(C41:C53)</f>
        <v>79845</v>
      </c>
      <c r="D54" s="157">
        <f>SUM(D41:D53)</f>
        <v>66594573</v>
      </c>
      <c r="E54" s="122">
        <f>SUM(E41:E53)</f>
        <v>68592410.189999998</v>
      </c>
      <c r="F54" s="158" t="s">
        <v>48</v>
      </c>
      <c r="G54" s="13"/>
      <c r="H54" s="13"/>
    </row>
    <row r="58" spans="2:13">
      <c r="H58" s="9"/>
      <c r="I58" s="9"/>
      <c r="J58" s="9"/>
      <c r="K58" s="9"/>
      <c r="L58" s="9"/>
      <c r="M58" s="9"/>
    </row>
    <row r="59" spans="2:13">
      <c r="H59" s="9"/>
      <c r="I59" s="9"/>
      <c r="J59" s="9"/>
      <c r="K59" s="9"/>
      <c r="L59" s="9"/>
      <c r="M59" s="9"/>
    </row>
    <row r="60" spans="2:13">
      <c r="H60" s="9"/>
      <c r="I60" s="9"/>
      <c r="J60" s="9"/>
      <c r="K60" s="9"/>
      <c r="L60" s="9"/>
      <c r="M60" s="9"/>
    </row>
    <row r="61" spans="2:13">
      <c r="H61" s="9"/>
      <c r="I61" s="9"/>
      <c r="J61" s="9"/>
      <c r="K61" s="9"/>
      <c r="L61" s="9"/>
      <c r="M61" s="9"/>
    </row>
    <row r="62" spans="2:13">
      <c r="H62" s="9"/>
      <c r="I62" s="9"/>
      <c r="J62" s="9"/>
      <c r="K62" s="9"/>
      <c r="L62" s="9"/>
      <c r="M62" s="9"/>
    </row>
    <row r="63" spans="2:13">
      <c r="H63" s="9"/>
      <c r="I63" s="9"/>
      <c r="J63" s="8"/>
      <c r="K63" s="27"/>
      <c r="L63" s="27"/>
      <c r="M63" s="9"/>
    </row>
    <row r="64" spans="2:13">
      <c r="H64" s="9"/>
      <c r="I64" s="9"/>
      <c r="J64" s="9"/>
      <c r="K64" s="51"/>
      <c r="L64" s="51"/>
      <c r="M64" s="9"/>
    </row>
    <row r="65" spans="8:13">
      <c r="H65" s="9"/>
      <c r="I65" s="9"/>
      <c r="J65" s="9"/>
      <c r="K65" s="51"/>
      <c r="L65" s="51"/>
      <c r="M65" s="9"/>
    </row>
    <row r="66" spans="8:13" s="45" customFormat="1">
      <c r="H66" s="9"/>
      <c r="I66" s="8"/>
      <c r="J66" s="8"/>
      <c r="K66" s="27"/>
      <c r="L66" s="27"/>
      <c r="M66" s="9"/>
    </row>
    <row r="67" spans="8:13" s="45" customFormat="1">
      <c r="H67" s="9"/>
      <c r="I67" s="8"/>
      <c r="J67" s="8"/>
      <c r="K67" s="117"/>
      <c r="L67" s="117"/>
      <c r="M67" s="9"/>
    </row>
    <row r="68" spans="8:13">
      <c r="H68" s="9"/>
      <c r="I68" s="8"/>
      <c r="J68" s="8"/>
      <c r="K68" s="27"/>
      <c r="L68" s="27"/>
      <c r="M68" s="9"/>
    </row>
    <row r="69" spans="8:13">
      <c r="H69" s="9"/>
      <c r="I69" s="8"/>
      <c r="J69" s="8"/>
      <c r="K69" s="8"/>
      <c r="L69" s="8"/>
      <c r="M69" s="9"/>
    </row>
    <row r="70" spans="8:13">
      <c r="H70" s="9"/>
      <c r="I70" s="9"/>
      <c r="J70" s="9"/>
      <c r="K70" s="9"/>
      <c r="L70" s="9"/>
      <c r="M70" s="9"/>
    </row>
    <row r="71" spans="8:13">
      <c r="H71" s="9"/>
      <c r="I71" s="9"/>
      <c r="J71" s="9"/>
      <c r="K71" s="9"/>
      <c r="L71" s="9"/>
      <c r="M71" s="9"/>
    </row>
  </sheetData>
  <pageMargins left="0.7" right="0.7" top="0.78740157499999996" bottom="0.78740157499999996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3:AH99"/>
  <sheetViews>
    <sheetView topLeftCell="K28" zoomScale="90" zoomScaleNormal="90" workbookViewId="0">
      <selection activeCell="E17" sqref="E17"/>
    </sheetView>
  </sheetViews>
  <sheetFormatPr defaultRowHeight="14.4"/>
  <cols>
    <col min="2" max="2" width="25.88671875" bestFit="1" customWidth="1"/>
    <col min="3" max="3" width="13.6640625" bestFit="1" customWidth="1"/>
    <col min="4" max="4" width="13.77734375" bestFit="1" customWidth="1"/>
    <col min="5" max="7" width="12.21875" bestFit="1" customWidth="1"/>
    <col min="9" max="9" width="23.88671875" bestFit="1" customWidth="1"/>
    <col min="10" max="10" width="26.109375" bestFit="1" customWidth="1"/>
    <col min="11" max="11" width="10.5546875" customWidth="1"/>
    <col min="12" max="12" width="9.77734375" customWidth="1"/>
    <col min="13" max="13" width="11.44140625" customWidth="1"/>
    <col min="14" max="14" width="9.6640625" customWidth="1"/>
    <col min="15" max="15" width="11.21875" customWidth="1"/>
    <col min="16" max="16" width="16.109375" bestFit="1" customWidth="1"/>
    <col min="18" max="18" width="13.33203125" customWidth="1"/>
    <col min="19" max="19" width="15.21875" bestFit="1" customWidth="1"/>
    <col min="20" max="20" width="8.33203125" bestFit="1" customWidth="1"/>
    <col min="21" max="21" width="6.109375" bestFit="1" customWidth="1"/>
    <col min="22" max="22" width="8.33203125" bestFit="1" customWidth="1"/>
    <col min="23" max="23" width="7.6640625" bestFit="1" customWidth="1"/>
    <col min="24" max="24" width="8.77734375" bestFit="1" customWidth="1"/>
    <col min="25" max="25" width="39" bestFit="1" customWidth="1"/>
    <col min="28" max="28" width="30.44140625" bestFit="1" customWidth="1"/>
    <col min="29" max="29" width="24.44140625" bestFit="1" customWidth="1"/>
    <col min="30" max="30" width="22.109375" bestFit="1" customWidth="1"/>
    <col min="32" max="32" width="28" bestFit="1" customWidth="1"/>
    <col min="33" max="33" width="24.44140625" bestFit="1" customWidth="1"/>
    <col min="34" max="34" width="22.109375" bestFit="1" customWidth="1"/>
  </cols>
  <sheetData>
    <row r="3" spans="2:14" ht="15" thickBot="1"/>
    <row r="4" spans="2:14" ht="15" thickBot="1">
      <c r="B4" s="180" t="s">
        <v>0</v>
      </c>
      <c r="C4" s="181" t="s">
        <v>29</v>
      </c>
      <c r="D4" s="181" t="s">
        <v>6</v>
      </c>
      <c r="E4" s="181" t="s">
        <v>7</v>
      </c>
      <c r="F4" s="181" t="s">
        <v>4</v>
      </c>
      <c r="G4" s="181" t="s">
        <v>5</v>
      </c>
      <c r="I4" s="180" t="s">
        <v>0</v>
      </c>
      <c r="J4" s="181" t="s">
        <v>29</v>
      </c>
      <c r="K4" s="181" t="s">
        <v>6</v>
      </c>
      <c r="L4" s="181" t="s">
        <v>7</v>
      </c>
      <c r="M4" s="181" t="s">
        <v>4</v>
      </c>
      <c r="N4" s="181" t="s">
        <v>5</v>
      </c>
    </row>
    <row r="5" spans="2:14" ht="15" thickBot="1">
      <c r="B5" s="182" t="s">
        <v>325</v>
      </c>
      <c r="C5" s="184">
        <v>0</v>
      </c>
      <c r="D5" s="184">
        <v>0</v>
      </c>
      <c r="E5" s="184">
        <v>32843</v>
      </c>
      <c r="F5" s="184">
        <v>0</v>
      </c>
      <c r="G5" s="184">
        <v>1609306.8</v>
      </c>
      <c r="I5" s="182" t="s">
        <v>192</v>
      </c>
      <c r="J5" s="184">
        <v>0</v>
      </c>
      <c r="K5" s="184">
        <v>1622400</v>
      </c>
      <c r="L5" s="184">
        <v>0</v>
      </c>
      <c r="M5" s="184">
        <v>0</v>
      </c>
      <c r="N5" s="184">
        <v>0</v>
      </c>
    </row>
    <row r="6" spans="2:14" ht="15" thickBot="1">
      <c r="B6" s="182" t="s">
        <v>102</v>
      </c>
      <c r="C6" s="184">
        <v>0</v>
      </c>
      <c r="D6" s="184">
        <v>11488.32</v>
      </c>
      <c r="E6" s="184">
        <v>0</v>
      </c>
      <c r="F6" s="184">
        <v>11488.32</v>
      </c>
      <c r="G6" s="184">
        <v>81462.64</v>
      </c>
      <c r="I6" s="182" t="s">
        <v>190</v>
      </c>
      <c r="J6" s="184">
        <v>26769.599999999999</v>
      </c>
      <c r="K6" s="184">
        <v>26769.599999999999</v>
      </c>
      <c r="L6" s="184">
        <v>0</v>
      </c>
      <c r="M6" s="184">
        <v>0</v>
      </c>
      <c r="N6" s="184">
        <v>214156.79999999999</v>
      </c>
    </row>
    <row r="7" spans="2:14" ht="15" thickBot="1">
      <c r="I7" s="182" t="s">
        <v>191</v>
      </c>
      <c r="J7" s="184">
        <v>90948</v>
      </c>
      <c r="K7" s="184">
        <v>90948</v>
      </c>
      <c r="L7" s="184">
        <v>0</v>
      </c>
      <c r="M7" s="184">
        <v>0</v>
      </c>
      <c r="N7" s="184">
        <v>727584</v>
      </c>
    </row>
    <row r="8" spans="2:14" ht="15" thickBot="1"/>
    <row r="9" spans="2:14" ht="15" thickBot="1">
      <c r="B9" s="180" t="s">
        <v>0</v>
      </c>
      <c r="C9" s="181" t="s">
        <v>29</v>
      </c>
      <c r="D9" s="181" t="s">
        <v>6</v>
      </c>
      <c r="E9" s="181" t="s">
        <v>7</v>
      </c>
      <c r="F9" s="181" t="s">
        <v>4</v>
      </c>
      <c r="G9" s="181" t="s">
        <v>5</v>
      </c>
    </row>
    <row r="10" spans="2:14" ht="15" thickBot="1">
      <c r="B10" s="182" t="s">
        <v>325</v>
      </c>
      <c r="C10" s="184">
        <v>0</v>
      </c>
      <c r="D10" s="184">
        <v>0</v>
      </c>
      <c r="E10" s="184">
        <v>25477.85</v>
      </c>
      <c r="F10" s="184">
        <v>0</v>
      </c>
      <c r="G10" s="184">
        <v>1248414.77</v>
      </c>
    </row>
    <row r="11" spans="2:14" ht="15" thickBot="1">
      <c r="B11" s="182" t="s">
        <v>102</v>
      </c>
      <c r="C11" s="184">
        <v>0</v>
      </c>
      <c r="D11" s="184">
        <v>11679.24</v>
      </c>
      <c r="E11" s="184">
        <v>0</v>
      </c>
      <c r="F11" s="184">
        <v>11679.24</v>
      </c>
      <c r="G11" s="184">
        <v>82816.429999999993</v>
      </c>
    </row>
    <row r="17" spans="2:16" ht="15" thickBot="1">
      <c r="I17" s="45" t="s">
        <v>186</v>
      </c>
    </row>
    <row r="18" spans="2:16" ht="29.4" thickBot="1">
      <c r="J18" s="193" t="s">
        <v>0</v>
      </c>
      <c r="K18" s="194" t="s">
        <v>29</v>
      </c>
      <c r="L18" s="194" t="s">
        <v>6</v>
      </c>
      <c r="M18" s="194" t="s">
        <v>7</v>
      </c>
      <c r="N18" s="194" t="s">
        <v>4</v>
      </c>
      <c r="O18" s="194" t="s">
        <v>5</v>
      </c>
      <c r="P18" s="194" t="s">
        <v>185</v>
      </c>
    </row>
    <row r="19" spans="2:16" ht="15" thickBot="1">
      <c r="J19" s="182" t="s">
        <v>18</v>
      </c>
      <c r="K19" s="210">
        <v>5035.74</v>
      </c>
      <c r="L19" s="210">
        <v>30214.44</v>
      </c>
      <c r="M19" s="210">
        <v>3021.44</v>
      </c>
      <c r="N19" s="210">
        <v>20142.96</v>
      </c>
      <c r="O19" s="210">
        <v>42300.21</v>
      </c>
      <c r="P19" s="210">
        <v>100714.8</v>
      </c>
    </row>
    <row r="20" spans="2:16" ht="15" thickBot="1">
      <c r="B20" t="s">
        <v>186</v>
      </c>
      <c r="J20" s="182" t="s">
        <v>19</v>
      </c>
      <c r="K20" s="210">
        <v>3433.3</v>
      </c>
      <c r="L20" s="210">
        <v>11444.32</v>
      </c>
      <c r="M20" s="210">
        <v>8011.03</v>
      </c>
      <c r="N20" s="210">
        <v>11444.32</v>
      </c>
      <c r="O20" s="210">
        <v>80110.27</v>
      </c>
      <c r="P20" s="210">
        <v>114443.24</v>
      </c>
    </row>
    <row r="21" spans="2:16" ht="15" thickBot="1">
      <c r="B21" s="180" t="s">
        <v>0</v>
      </c>
      <c r="C21" s="181" t="s">
        <v>29</v>
      </c>
      <c r="D21" s="181" t="s">
        <v>6</v>
      </c>
      <c r="E21" s="181" t="s">
        <v>7</v>
      </c>
      <c r="F21" s="181" t="s">
        <v>4</v>
      </c>
      <c r="G21" s="181" t="s">
        <v>5</v>
      </c>
      <c r="J21" s="182" t="s">
        <v>21</v>
      </c>
      <c r="K21" s="210">
        <v>5046</v>
      </c>
      <c r="L21" s="210">
        <v>13876.51</v>
      </c>
      <c r="M21" s="210">
        <v>6307.5</v>
      </c>
      <c r="N21" s="210">
        <v>12615.01</v>
      </c>
      <c r="O21" s="210">
        <v>88305.07</v>
      </c>
      <c r="P21" s="210">
        <v>126150.09</v>
      </c>
    </row>
    <row r="22" spans="2:16" ht="15" thickBot="1">
      <c r="B22" s="11" t="s">
        <v>192</v>
      </c>
      <c r="C22" s="173">
        <v>0</v>
      </c>
      <c r="D22" s="173">
        <v>1622400</v>
      </c>
      <c r="E22" s="173">
        <v>0</v>
      </c>
      <c r="F22" s="173">
        <v>0</v>
      </c>
      <c r="G22" s="173">
        <v>0</v>
      </c>
      <c r="J22" s="182" t="s">
        <v>22</v>
      </c>
      <c r="K22" s="210">
        <v>451034.59</v>
      </c>
      <c r="L22" s="210">
        <v>437941.43</v>
      </c>
      <c r="M22" s="210">
        <v>1375915.59</v>
      </c>
      <c r="N22" s="210">
        <v>403206.35</v>
      </c>
      <c r="O22" s="210">
        <v>3958828.57</v>
      </c>
      <c r="P22" s="210">
        <v>6626926.5300000003</v>
      </c>
    </row>
    <row r="23" spans="2:16" ht="15" thickBot="1">
      <c r="B23" s="47" t="s">
        <v>326</v>
      </c>
      <c r="C23" s="173">
        <v>26769.600000000002</v>
      </c>
      <c r="D23" s="173">
        <v>26769.600000000002</v>
      </c>
      <c r="E23" s="173">
        <v>0</v>
      </c>
      <c r="F23" s="173">
        <v>0</v>
      </c>
      <c r="G23" s="173">
        <v>214156.80000000002</v>
      </c>
      <c r="J23" s="265" t="s">
        <v>194</v>
      </c>
      <c r="K23" s="266">
        <v>16119.11</v>
      </c>
      <c r="L23" s="266">
        <v>281723.58</v>
      </c>
      <c r="M23" s="266">
        <v>743644.38</v>
      </c>
      <c r="N23" s="266">
        <v>281723.58</v>
      </c>
      <c r="O23" s="266">
        <v>1082626.8899999999</v>
      </c>
      <c r="P23" s="210">
        <v>2405837.54</v>
      </c>
    </row>
    <row r="24" spans="2:16" ht="15" thickBot="1">
      <c r="B24" s="47" t="s">
        <v>191</v>
      </c>
      <c r="C24" s="173">
        <v>90948</v>
      </c>
      <c r="D24" s="173">
        <v>90948</v>
      </c>
      <c r="E24" s="173">
        <v>0</v>
      </c>
      <c r="F24" s="173">
        <v>0</v>
      </c>
      <c r="G24" s="173">
        <v>727584</v>
      </c>
      <c r="J24" s="182" t="s">
        <v>27</v>
      </c>
      <c r="K24" s="210">
        <v>129.49</v>
      </c>
      <c r="L24" s="210">
        <v>517.97</v>
      </c>
      <c r="M24" s="210">
        <v>0</v>
      </c>
      <c r="N24" s="210">
        <v>517.97</v>
      </c>
      <c r="O24" s="210">
        <v>1424.42</v>
      </c>
      <c r="P24" s="210">
        <v>2589.85</v>
      </c>
    </row>
    <row r="25" spans="2:16" ht="15" thickBot="1">
      <c r="C25" s="206"/>
      <c r="D25" s="206"/>
      <c r="E25" s="206"/>
      <c r="F25" s="206"/>
      <c r="G25" s="206"/>
      <c r="J25" s="182" t="s">
        <v>193</v>
      </c>
      <c r="K25" s="210">
        <v>0</v>
      </c>
      <c r="L25" s="210">
        <v>0</v>
      </c>
      <c r="M25" s="210">
        <v>32843</v>
      </c>
      <c r="N25" s="210">
        <v>0</v>
      </c>
      <c r="O25" s="210">
        <v>1609306.8</v>
      </c>
      <c r="P25" s="210">
        <v>1642149.8</v>
      </c>
    </row>
    <row r="26" spans="2:16" ht="15" thickBot="1">
      <c r="B26" t="s">
        <v>184</v>
      </c>
      <c r="C26" s="206"/>
      <c r="D26" s="206"/>
      <c r="E26" s="206"/>
      <c r="F26" s="206"/>
      <c r="G26" s="206"/>
      <c r="J26" s="182" t="s">
        <v>102</v>
      </c>
      <c r="K26" s="210">
        <v>0</v>
      </c>
      <c r="L26" s="210">
        <v>11488.32</v>
      </c>
      <c r="M26" s="210">
        <v>0</v>
      </c>
      <c r="N26" s="210">
        <v>11488.32</v>
      </c>
      <c r="O26" s="210">
        <v>81462.64</v>
      </c>
      <c r="P26" s="210">
        <v>104439.28</v>
      </c>
    </row>
    <row r="27" spans="2:16" ht="15" thickBot="1">
      <c r="B27" s="180" t="s">
        <v>0</v>
      </c>
      <c r="C27" s="181" t="s">
        <v>29</v>
      </c>
      <c r="D27" s="181" t="s">
        <v>6</v>
      </c>
      <c r="E27" s="181" t="s">
        <v>7</v>
      </c>
      <c r="F27" s="181" t="s">
        <v>4</v>
      </c>
      <c r="G27" s="181" t="s">
        <v>5</v>
      </c>
      <c r="J27" s="182" t="s">
        <v>192</v>
      </c>
      <c r="K27" s="210">
        <v>0</v>
      </c>
      <c r="L27" s="210">
        <v>1622400</v>
      </c>
      <c r="M27" s="210">
        <v>0</v>
      </c>
      <c r="N27" s="210">
        <v>0</v>
      </c>
      <c r="O27" s="210">
        <v>0</v>
      </c>
      <c r="P27" s="210">
        <v>1622400</v>
      </c>
    </row>
    <row r="28" spans="2:16" ht="15" thickBot="1">
      <c r="B28" s="11" t="s">
        <v>192</v>
      </c>
      <c r="C28" s="207">
        <v>0</v>
      </c>
      <c r="D28" s="207">
        <v>1419600</v>
      </c>
      <c r="E28" s="207">
        <v>0</v>
      </c>
      <c r="F28" s="207">
        <v>0</v>
      </c>
      <c r="G28" s="207">
        <v>0</v>
      </c>
      <c r="J28" s="182" t="s">
        <v>190</v>
      </c>
      <c r="K28" s="210">
        <v>26769.599999999999</v>
      </c>
      <c r="L28" s="210">
        <v>26769.599999999999</v>
      </c>
      <c r="M28" s="210">
        <v>0</v>
      </c>
      <c r="N28" s="210">
        <v>0</v>
      </c>
      <c r="O28" s="210">
        <v>214156.79999999999</v>
      </c>
      <c r="P28" s="210">
        <v>267696</v>
      </c>
    </row>
    <row r="29" spans="2:16" ht="15" thickBot="1">
      <c r="B29" s="47" t="s">
        <v>326</v>
      </c>
      <c r="C29" s="207">
        <v>0</v>
      </c>
      <c r="D29" s="207">
        <v>21294</v>
      </c>
      <c r="E29" s="207">
        <v>0</v>
      </c>
      <c r="F29" s="207">
        <v>0</v>
      </c>
      <c r="G29" s="207">
        <v>85176</v>
      </c>
      <c r="J29" s="182" t="s">
        <v>191</v>
      </c>
      <c r="K29" s="210">
        <v>90948</v>
      </c>
      <c r="L29" s="210">
        <v>90948</v>
      </c>
      <c r="M29" s="210">
        <v>0</v>
      </c>
      <c r="N29" s="210">
        <v>0</v>
      </c>
      <c r="O29" s="210">
        <v>727584</v>
      </c>
      <c r="P29" s="210">
        <v>909480</v>
      </c>
    </row>
    <row r="30" spans="2:16" ht="15" thickBot="1">
      <c r="B30" s="47" t="s">
        <v>191</v>
      </c>
      <c r="C30" s="207">
        <v>0</v>
      </c>
      <c r="D30" s="207">
        <v>99645</v>
      </c>
      <c r="E30" s="207">
        <v>0</v>
      </c>
      <c r="F30" s="207">
        <v>0</v>
      </c>
      <c r="G30" s="207">
        <v>398580</v>
      </c>
      <c r="J30" s="182" t="s">
        <v>189</v>
      </c>
      <c r="K30" s="210">
        <v>0</v>
      </c>
      <c r="L30" s="210">
        <v>1840800</v>
      </c>
      <c r="M30" s="210">
        <v>0</v>
      </c>
      <c r="N30" s="210">
        <v>0</v>
      </c>
      <c r="O30" s="210">
        <v>0</v>
      </c>
      <c r="P30" s="210">
        <v>1840800</v>
      </c>
    </row>
    <row r="31" spans="2:16" ht="15" thickBot="1">
      <c r="J31" s="183" t="s">
        <v>187</v>
      </c>
      <c r="K31" s="211">
        <v>598515.82999999996</v>
      </c>
      <c r="L31" s="211">
        <v>4368124.17</v>
      </c>
      <c r="M31" s="211">
        <v>2169742.9500000002</v>
      </c>
      <c r="N31" s="211">
        <v>741138.51</v>
      </c>
      <c r="O31" s="211">
        <v>7886105.6799999997</v>
      </c>
      <c r="P31" s="211">
        <v>15763627.15</v>
      </c>
    </row>
    <row r="34" spans="9:16" ht="15" thickBot="1">
      <c r="I34" s="45" t="s">
        <v>184</v>
      </c>
    </row>
    <row r="35" spans="9:16" ht="29.4" thickBot="1">
      <c r="J35" s="193" t="s">
        <v>0</v>
      </c>
      <c r="K35" s="194" t="s">
        <v>29</v>
      </c>
      <c r="L35" s="194" t="s">
        <v>6</v>
      </c>
      <c r="M35" s="194" t="s">
        <v>7</v>
      </c>
      <c r="N35" s="194" t="s">
        <v>4</v>
      </c>
      <c r="O35" s="194" t="s">
        <v>5</v>
      </c>
      <c r="P35" s="181" t="s">
        <v>185</v>
      </c>
    </row>
    <row r="36" spans="9:16" ht="15" thickBot="1">
      <c r="J36" s="182" t="s">
        <v>18</v>
      </c>
      <c r="K36" s="210">
        <v>3669.32</v>
      </c>
      <c r="L36" s="210">
        <v>22015.89</v>
      </c>
      <c r="M36" s="210">
        <v>2201.59</v>
      </c>
      <c r="N36" s="210">
        <v>14677.26</v>
      </c>
      <c r="O36" s="210">
        <v>30822.25</v>
      </c>
      <c r="P36" s="208">
        <v>73386.320000000007</v>
      </c>
    </row>
    <row r="37" spans="9:16" ht="15" thickBot="1">
      <c r="J37" s="182" t="s">
        <v>19</v>
      </c>
      <c r="K37" s="210">
        <v>2833.93</v>
      </c>
      <c r="L37" s="210">
        <v>9446.4500000000007</v>
      </c>
      <c r="M37" s="210">
        <v>6612.51</v>
      </c>
      <c r="N37" s="210">
        <v>9446.4500000000007</v>
      </c>
      <c r="O37" s="210">
        <v>66125.13</v>
      </c>
      <c r="P37" s="208">
        <v>94464.47</v>
      </c>
    </row>
    <row r="38" spans="9:16" ht="15" thickBot="1">
      <c r="J38" s="182" t="s">
        <v>21</v>
      </c>
      <c r="K38" s="210">
        <v>3056.87</v>
      </c>
      <c r="L38" s="210">
        <v>8406.39</v>
      </c>
      <c r="M38" s="210">
        <v>3821.08</v>
      </c>
      <c r="N38" s="210">
        <v>7642.17</v>
      </c>
      <c r="O38" s="210">
        <v>53495.19</v>
      </c>
      <c r="P38" s="208">
        <v>76421.69</v>
      </c>
    </row>
    <row r="39" spans="9:16" ht="15" thickBot="1">
      <c r="J39" s="182" t="s">
        <v>22</v>
      </c>
      <c r="K39" s="210">
        <v>187743.47</v>
      </c>
      <c r="L39" s="210">
        <v>243418.39</v>
      </c>
      <c r="M39" s="210">
        <v>747446.47</v>
      </c>
      <c r="N39" s="210">
        <v>143573.09</v>
      </c>
      <c r="O39" s="210">
        <v>1791096.37</v>
      </c>
      <c r="P39" s="208">
        <v>3113277.79</v>
      </c>
    </row>
    <row r="40" spans="9:16" ht="15" thickBot="1">
      <c r="J40" s="265" t="s">
        <v>194</v>
      </c>
      <c r="K40" s="266">
        <v>12291.13</v>
      </c>
      <c r="L40" s="266">
        <v>214819.58</v>
      </c>
      <c r="M40" s="266">
        <v>567042.99</v>
      </c>
      <c r="N40" s="266">
        <v>214819.58</v>
      </c>
      <c r="O40" s="266">
        <v>825523.6</v>
      </c>
      <c r="P40" s="208">
        <v>1834496.88</v>
      </c>
    </row>
    <row r="41" spans="9:16" ht="15" thickBot="1">
      <c r="J41" s="182" t="s">
        <v>27</v>
      </c>
      <c r="K41" s="210">
        <v>1205.74</v>
      </c>
      <c r="L41" s="210">
        <v>4822.95</v>
      </c>
      <c r="M41" s="210">
        <v>0</v>
      </c>
      <c r="N41" s="210">
        <v>4822.95</v>
      </c>
      <c r="O41" s="210">
        <v>13263.12</v>
      </c>
      <c r="P41" s="208">
        <v>24114.76</v>
      </c>
    </row>
    <row r="42" spans="9:16" ht="15" thickBot="1">
      <c r="J42" s="182" t="s">
        <v>193</v>
      </c>
      <c r="K42" s="210">
        <v>0</v>
      </c>
      <c r="L42" s="210">
        <v>0</v>
      </c>
      <c r="M42" s="210">
        <v>25477.85</v>
      </c>
      <c r="N42" s="210">
        <v>0</v>
      </c>
      <c r="O42" s="210">
        <v>1248414.77</v>
      </c>
      <c r="P42" s="208">
        <v>1273892.6200000001</v>
      </c>
    </row>
    <row r="43" spans="9:16" ht="15" thickBot="1">
      <c r="J43" s="182" t="s">
        <v>102</v>
      </c>
      <c r="K43" s="210">
        <v>0</v>
      </c>
      <c r="L43" s="210">
        <v>11679.24</v>
      </c>
      <c r="M43" s="210">
        <v>0</v>
      </c>
      <c r="N43" s="210">
        <v>11679.24</v>
      </c>
      <c r="O43" s="210">
        <v>82816.429999999993</v>
      </c>
      <c r="P43" s="208">
        <v>106174.91</v>
      </c>
    </row>
    <row r="44" spans="9:16" ht="15" thickBot="1">
      <c r="J44" s="182" t="s">
        <v>192</v>
      </c>
      <c r="K44" s="210">
        <v>0</v>
      </c>
      <c r="L44" s="210">
        <v>1419600</v>
      </c>
      <c r="M44" s="210">
        <v>0</v>
      </c>
      <c r="N44" s="210">
        <v>0</v>
      </c>
      <c r="O44" s="210">
        <v>0</v>
      </c>
      <c r="P44" s="208">
        <v>1419600</v>
      </c>
    </row>
    <row r="45" spans="9:16" ht="15" thickBot="1">
      <c r="J45" s="182" t="s">
        <v>190</v>
      </c>
      <c r="K45" s="210">
        <v>0</v>
      </c>
      <c r="L45" s="210">
        <v>21294</v>
      </c>
      <c r="M45" s="210">
        <v>0</v>
      </c>
      <c r="N45" s="210">
        <v>0</v>
      </c>
      <c r="O45" s="210">
        <v>85176</v>
      </c>
      <c r="P45" s="208">
        <v>106470</v>
      </c>
    </row>
    <row r="46" spans="9:16" ht="15" thickBot="1">
      <c r="J46" s="182" t="s">
        <v>76</v>
      </c>
      <c r="K46" s="210">
        <v>0</v>
      </c>
      <c r="L46" s="210">
        <v>99645</v>
      </c>
      <c r="M46" s="210">
        <v>0</v>
      </c>
      <c r="N46" s="210">
        <v>0</v>
      </c>
      <c r="O46" s="210">
        <v>398580</v>
      </c>
      <c r="P46" s="208">
        <v>498225</v>
      </c>
    </row>
    <row r="47" spans="9:16" ht="15" thickBot="1">
      <c r="J47" s="182" t="s">
        <v>113</v>
      </c>
      <c r="K47" s="210">
        <v>0</v>
      </c>
      <c r="L47" s="210">
        <v>1610700</v>
      </c>
      <c r="M47" s="210">
        <v>0</v>
      </c>
      <c r="N47" s="210">
        <v>0</v>
      </c>
      <c r="O47" s="210">
        <v>0</v>
      </c>
      <c r="P47" s="208">
        <v>1610700</v>
      </c>
    </row>
    <row r="48" spans="9:16" ht="15" thickBot="1">
      <c r="J48" s="183" t="s">
        <v>187</v>
      </c>
      <c r="K48" s="211">
        <v>210800.46</v>
      </c>
      <c r="L48" s="211">
        <v>3665847.9</v>
      </c>
      <c r="M48" s="211">
        <v>1352602.5</v>
      </c>
      <c r="N48" s="211">
        <v>406660.74</v>
      </c>
      <c r="O48" s="211">
        <v>4595312.84</v>
      </c>
      <c r="P48" s="209">
        <v>10231224.43</v>
      </c>
    </row>
    <row r="49" spans="18:30" ht="15" thickBot="1">
      <c r="R49" s="180" t="s">
        <v>133</v>
      </c>
      <c r="S49" s="181" t="s">
        <v>127</v>
      </c>
      <c r="T49" s="181" t="s">
        <v>134</v>
      </c>
    </row>
    <row r="50" spans="18:30" ht="15" thickBot="1">
      <c r="R50" s="182" t="s">
        <v>29</v>
      </c>
      <c r="S50" s="192" t="s">
        <v>129</v>
      </c>
      <c r="T50" s="192" t="s">
        <v>135</v>
      </c>
    </row>
    <row r="51" spans="18:30" ht="15" thickBot="1">
      <c r="R51" s="182" t="s">
        <v>6</v>
      </c>
      <c r="S51" s="192" t="s">
        <v>130</v>
      </c>
      <c r="T51" s="192" t="s">
        <v>175</v>
      </c>
    </row>
    <row r="52" spans="18:30" ht="15" thickBot="1">
      <c r="R52" s="182" t="s">
        <v>7</v>
      </c>
      <c r="S52" s="192" t="s">
        <v>131</v>
      </c>
      <c r="T52" s="192" t="s">
        <v>135</v>
      </c>
    </row>
    <row r="53" spans="18:30" ht="15" thickBot="1">
      <c r="R53" s="182" t="s">
        <v>4</v>
      </c>
      <c r="S53" s="192" t="s">
        <v>138</v>
      </c>
      <c r="T53" s="192" t="s">
        <v>139</v>
      </c>
    </row>
    <row r="54" spans="18:30" ht="15" thickBot="1">
      <c r="R54" s="182" t="s">
        <v>5</v>
      </c>
      <c r="S54" s="192" t="s">
        <v>132</v>
      </c>
      <c r="T54" s="192" t="s">
        <v>137</v>
      </c>
    </row>
    <row r="57" spans="18:30" ht="15" thickBot="1"/>
    <row r="58" spans="18:30" ht="15" thickBot="1">
      <c r="U58" s="180" t="s">
        <v>30</v>
      </c>
      <c r="V58" s="181" t="s">
        <v>31</v>
      </c>
      <c r="W58" s="181" t="s">
        <v>10</v>
      </c>
      <c r="X58" s="181" t="s">
        <v>327</v>
      </c>
      <c r="Y58" s="181" t="s">
        <v>216</v>
      </c>
    </row>
    <row r="59" spans="18:30" ht="15" thickBot="1">
      <c r="U59" s="212">
        <v>9511</v>
      </c>
      <c r="V59" s="213">
        <v>346</v>
      </c>
      <c r="W59" s="214">
        <v>12802</v>
      </c>
      <c r="X59" s="215">
        <v>13186.06</v>
      </c>
      <c r="Y59" s="216" t="s">
        <v>12</v>
      </c>
    </row>
    <row r="60" spans="18:30" ht="15" thickBot="1">
      <c r="U60" s="212">
        <v>9543</v>
      </c>
      <c r="V60" s="214">
        <v>1511</v>
      </c>
      <c r="W60" s="213">
        <v>0</v>
      </c>
      <c r="X60" s="215">
        <v>0</v>
      </c>
      <c r="Y60" s="217" t="s">
        <v>161</v>
      </c>
    </row>
    <row r="61" spans="18:30" ht="15" thickBot="1">
      <c r="U61" s="212">
        <v>43021</v>
      </c>
      <c r="V61" s="213">
        <v>95</v>
      </c>
      <c r="W61" s="214">
        <v>66687</v>
      </c>
      <c r="X61" s="215">
        <v>68687.61</v>
      </c>
      <c r="Y61" s="216" t="s">
        <v>52</v>
      </c>
    </row>
    <row r="62" spans="18:30" ht="15" thickBot="1">
      <c r="U62" s="212">
        <v>43022</v>
      </c>
      <c r="V62" s="213">
        <v>142</v>
      </c>
      <c r="W62" s="214">
        <v>50410</v>
      </c>
      <c r="X62" s="215">
        <v>51922.3</v>
      </c>
      <c r="Y62" s="216" t="s">
        <v>176</v>
      </c>
    </row>
    <row r="63" spans="18:30" ht="15" thickBot="1">
      <c r="U63" s="212">
        <v>43023</v>
      </c>
      <c r="V63" s="214">
        <v>1274</v>
      </c>
      <c r="W63" s="214">
        <v>226717</v>
      </c>
      <c r="X63" s="215">
        <v>233518.51</v>
      </c>
      <c r="Y63" s="216" t="s">
        <v>14</v>
      </c>
      <c r="AB63" s="239"/>
      <c r="AC63" s="240" t="s">
        <v>229</v>
      </c>
      <c r="AD63" s="240" t="s">
        <v>230</v>
      </c>
    </row>
    <row r="64" spans="18:30" ht="15" thickBot="1">
      <c r="U64" s="212">
        <v>43219</v>
      </c>
      <c r="V64" s="213">
        <v>2</v>
      </c>
      <c r="W64" s="214">
        <v>2485</v>
      </c>
      <c r="X64" s="215">
        <v>2559.5500000000002</v>
      </c>
      <c r="Y64" s="216" t="s">
        <v>163</v>
      </c>
      <c r="AB64" s="236" t="s">
        <v>249</v>
      </c>
      <c r="AC64" s="237">
        <v>2016</v>
      </c>
      <c r="AD64" s="237">
        <v>2017</v>
      </c>
    </row>
    <row r="65" spans="21:34" ht="15" thickBot="1">
      <c r="U65" s="212">
        <v>43315</v>
      </c>
      <c r="V65" s="213">
        <v>38</v>
      </c>
      <c r="W65" s="214">
        <v>27170</v>
      </c>
      <c r="X65" s="215">
        <v>27985.1</v>
      </c>
      <c r="Y65" s="216" t="s">
        <v>164</v>
      </c>
      <c r="AB65" s="236" t="s">
        <v>248</v>
      </c>
      <c r="AC65" s="237">
        <v>252</v>
      </c>
      <c r="AD65" s="237">
        <v>250</v>
      </c>
    </row>
    <row r="66" spans="21:34" ht="15" thickBot="1">
      <c r="U66" s="212">
        <v>43619</v>
      </c>
      <c r="V66" s="213">
        <v>2</v>
      </c>
      <c r="W66" s="213">
        <v>258</v>
      </c>
      <c r="X66" s="215">
        <v>265.74</v>
      </c>
      <c r="Y66" s="216" t="s">
        <v>165</v>
      </c>
      <c r="AB66" s="236" t="s">
        <v>231</v>
      </c>
      <c r="AC66" s="237">
        <v>1211</v>
      </c>
      <c r="AD66" s="237">
        <v>1407</v>
      </c>
    </row>
    <row r="67" spans="21:34" ht="15" thickBot="1">
      <c r="U67" s="212">
        <v>43621</v>
      </c>
      <c r="V67" s="213">
        <v>548</v>
      </c>
      <c r="W67" s="214">
        <v>1065810</v>
      </c>
      <c r="X67" s="215">
        <v>1097784.3</v>
      </c>
      <c r="Y67" s="216" t="s">
        <v>33</v>
      </c>
      <c r="AB67" s="236" t="s">
        <v>232</v>
      </c>
      <c r="AC67" s="237">
        <v>312</v>
      </c>
      <c r="AD67" s="237">
        <v>273</v>
      </c>
    </row>
    <row r="68" spans="21:34" ht="15" thickBot="1">
      <c r="U68" s="212">
        <v>43629</v>
      </c>
      <c r="V68" s="213">
        <v>254</v>
      </c>
      <c r="W68" s="214">
        <v>183728</v>
      </c>
      <c r="X68" s="215">
        <v>189239.84</v>
      </c>
      <c r="Y68" s="216" t="s">
        <v>15</v>
      </c>
      <c r="AB68" s="236" t="s">
        <v>263</v>
      </c>
      <c r="AC68" s="237" t="s">
        <v>251</v>
      </c>
      <c r="AD68" s="237" t="s">
        <v>251</v>
      </c>
      <c r="AF68" s="295"/>
      <c r="AG68" s="295"/>
      <c r="AH68" s="295"/>
    </row>
    <row r="69" spans="21:34" ht="15" thickBot="1">
      <c r="U69" s="212">
        <v>43631</v>
      </c>
      <c r="V69" s="213">
        <v>247</v>
      </c>
      <c r="W69" s="214">
        <v>946448</v>
      </c>
      <c r="X69" s="215">
        <v>974841.44</v>
      </c>
      <c r="Y69" s="216" t="s">
        <v>217</v>
      </c>
      <c r="AF69" s="309"/>
      <c r="AG69" s="335" t="s">
        <v>229</v>
      </c>
      <c r="AH69" s="335" t="s">
        <v>230</v>
      </c>
    </row>
    <row r="70" spans="21:34" ht="15" thickBot="1">
      <c r="U70" s="212">
        <v>43633</v>
      </c>
      <c r="V70" s="214">
        <v>69032</v>
      </c>
      <c r="W70" s="214">
        <v>60705458</v>
      </c>
      <c r="X70" s="215">
        <v>62526621.740000002</v>
      </c>
      <c r="Y70" s="216" t="s">
        <v>160</v>
      </c>
      <c r="AB70" s="239"/>
      <c r="AC70" s="240" t="s">
        <v>229</v>
      </c>
      <c r="AD70" s="240" t="s">
        <v>230</v>
      </c>
      <c r="AF70" s="336" t="s">
        <v>243</v>
      </c>
      <c r="AG70" s="337" t="s">
        <v>238</v>
      </c>
      <c r="AH70" s="337" t="s">
        <v>237</v>
      </c>
    </row>
    <row r="71" spans="21:34" ht="15" thickBot="1">
      <c r="U71" s="212">
        <v>43641</v>
      </c>
      <c r="V71" s="214">
        <v>6354</v>
      </c>
      <c r="W71" s="214">
        <v>3306600</v>
      </c>
      <c r="X71" s="215">
        <v>3405798</v>
      </c>
      <c r="Y71" s="216" t="s">
        <v>35</v>
      </c>
      <c r="AB71" s="235" t="s">
        <v>264</v>
      </c>
      <c r="AC71" s="238">
        <v>77</v>
      </c>
      <c r="AD71" s="238">
        <v>80</v>
      </c>
      <c r="AF71" s="336" t="s">
        <v>219</v>
      </c>
      <c r="AG71" s="337" t="s">
        <v>240</v>
      </c>
      <c r="AH71" s="337" t="s">
        <v>240</v>
      </c>
    </row>
    <row r="72" spans="21:34" ht="15" thickBot="1">
      <c r="U72" s="218" t="s">
        <v>97</v>
      </c>
      <c r="V72" s="219">
        <v>79845</v>
      </c>
      <c r="W72" s="219">
        <v>66594573</v>
      </c>
      <c r="X72" s="220">
        <v>68592410.189999998</v>
      </c>
      <c r="Y72" s="221" t="s">
        <v>48</v>
      </c>
      <c r="AB72" s="182" t="s">
        <v>265</v>
      </c>
      <c r="AC72" s="192">
        <v>95</v>
      </c>
      <c r="AD72" s="192">
        <v>95</v>
      </c>
      <c r="AF72" s="336" t="s">
        <v>252</v>
      </c>
      <c r="AG72" s="337" t="s">
        <v>224</v>
      </c>
      <c r="AH72" s="337" t="s">
        <v>225</v>
      </c>
    </row>
    <row r="73" spans="21:34" ht="15" thickBot="1">
      <c r="AB73" s="182" t="s">
        <v>266</v>
      </c>
      <c r="AC73" s="192">
        <v>630</v>
      </c>
      <c r="AD73" s="192">
        <v>415</v>
      </c>
      <c r="AF73" s="336" t="s">
        <v>255</v>
      </c>
      <c r="AG73" s="337" t="s">
        <v>256</v>
      </c>
      <c r="AH73" s="337" t="s">
        <v>257</v>
      </c>
    </row>
    <row r="74" spans="21:34" ht="15" thickBot="1">
      <c r="AB74" s="182" t="s">
        <v>267</v>
      </c>
      <c r="AC74" s="192">
        <v>65</v>
      </c>
      <c r="AD74" s="192">
        <v>65</v>
      </c>
      <c r="AF74" s="336" t="s">
        <v>258</v>
      </c>
      <c r="AG74" s="337">
        <v>39</v>
      </c>
      <c r="AH74" s="337">
        <v>28</v>
      </c>
    </row>
    <row r="75" spans="21:34" ht="15" thickBot="1">
      <c r="U75" s="180" t="s">
        <v>30</v>
      </c>
      <c r="V75" s="181" t="s">
        <v>31</v>
      </c>
      <c r="W75" s="181" t="s">
        <v>10</v>
      </c>
      <c r="X75" s="181" t="s">
        <v>32</v>
      </c>
      <c r="Y75" s="181" t="s">
        <v>216</v>
      </c>
      <c r="AB75" s="182" t="s">
        <v>268</v>
      </c>
      <c r="AC75" s="192">
        <v>1282</v>
      </c>
      <c r="AD75" s="192">
        <v>790</v>
      </c>
      <c r="AF75" s="336" t="s">
        <v>259</v>
      </c>
      <c r="AG75" s="337">
        <v>2</v>
      </c>
      <c r="AH75" s="337">
        <v>2.5</v>
      </c>
    </row>
    <row r="76" spans="21:34" ht="15" thickBot="1">
      <c r="U76" s="212">
        <v>9511</v>
      </c>
      <c r="V76" s="213">
        <v>267</v>
      </c>
      <c r="W76" s="214">
        <v>9879</v>
      </c>
      <c r="X76" s="215">
        <v>11061.15</v>
      </c>
      <c r="Y76" s="216" t="s">
        <v>12</v>
      </c>
      <c r="AB76" s="182" t="s">
        <v>239</v>
      </c>
      <c r="AC76" s="192">
        <v>19</v>
      </c>
      <c r="AD76" s="192">
        <v>15</v>
      </c>
      <c r="AF76" s="336" t="s">
        <v>260</v>
      </c>
      <c r="AG76" s="337">
        <v>78</v>
      </c>
      <c r="AH76" s="337">
        <v>70</v>
      </c>
    </row>
    <row r="77" spans="21:34" ht="15" thickBot="1">
      <c r="U77" s="212">
        <v>9543</v>
      </c>
      <c r="V77" s="214">
        <v>1177</v>
      </c>
      <c r="W77" s="213">
        <v>0</v>
      </c>
      <c r="X77" s="215">
        <v>0</v>
      </c>
      <c r="Y77" s="217" t="s">
        <v>161</v>
      </c>
      <c r="AF77" s="336" t="s">
        <v>244</v>
      </c>
      <c r="AG77" s="337">
        <v>7</v>
      </c>
      <c r="AH77" s="337">
        <v>10</v>
      </c>
    </row>
    <row r="78" spans="21:34" ht="15" thickBot="1">
      <c r="U78" s="212">
        <v>43021</v>
      </c>
      <c r="V78" s="213">
        <v>195</v>
      </c>
      <c r="W78" s="214">
        <v>136695</v>
      </c>
      <c r="X78" s="215">
        <v>153035.31</v>
      </c>
      <c r="Y78" s="216" t="s">
        <v>52</v>
      </c>
      <c r="AF78" s="336" t="s">
        <v>247</v>
      </c>
      <c r="AG78" s="337" t="s">
        <v>241</v>
      </c>
      <c r="AH78" s="337" t="s">
        <v>242</v>
      </c>
    </row>
    <row r="79" spans="21:34" ht="15" thickBot="1">
      <c r="U79" s="212">
        <v>43022</v>
      </c>
      <c r="V79" s="213">
        <v>196</v>
      </c>
      <c r="W79" s="214">
        <v>69579</v>
      </c>
      <c r="X79" s="215">
        <v>77896.62</v>
      </c>
      <c r="Y79" s="216" t="s">
        <v>13</v>
      </c>
      <c r="AF79" s="336" t="s">
        <v>220</v>
      </c>
      <c r="AG79" s="337" t="s">
        <v>221</v>
      </c>
      <c r="AH79" s="337" t="s">
        <v>222</v>
      </c>
    </row>
    <row r="80" spans="21:34" ht="15" thickBot="1">
      <c r="U80" s="212">
        <v>43023</v>
      </c>
      <c r="V80" s="213">
        <v>786</v>
      </c>
      <c r="W80" s="214">
        <v>139122</v>
      </c>
      <c r="X80" s="215">
        <v>155752.92000000001</v>
      </c>
      <c r="Y80" s="216" t="s">
        <v>14</v>
      </c>
      <c r="AF80" s="336" t="s">
        <v>261</v>
      </c>
      <c r="AG80" s="337" t="s">
        <v>223</v>
      </c>
      <c r="AH80" s="337" t="s">
        <v>182</v>
      </c>
    </row>
    <row r="81" spans="21:34" ht="15" thickBot="1">
      <c r="U81" s="212">
        <v>43219</v>
      </c>
      <c r="V81" s="213">
        <v>0</v>
      </c>
      <c r="W81" s="213">
        <v>0</v>
      </c>
      <c r="X81" s="215">
        <v>0</v>
      </c>
      <c r="Y81" s="216" t="s">
        <v>167</v>
      </c>
      <c r="AF81" s="336" t="s">
        <v>226</v>
      </c>
      <c r="AG81" s="338" t="s">
        <v>245</v>
      </c>
      <c r="AH81" s="338" t="s">
        <v>246</v>
      </c>
    </row>
    <row r="82" spans="21:34" ht="15" thickBot="1">
      <c r="U82" s="212">
        <v>43315</v>
      </c>
      <c r="V82" s="213">
        <v>0</v>
      </c>
      <c r="W82" s="213">
        <v>0</v>
      </c>
      <c r="X82" s="215">
        <v>0</v>
      </c>
      <c r="Y82" s="216" t="s">
        <v>166</v>
      </c>
      <c r="AF82" s="336" t="s">
        <v>233</v>
      </c>
      <c r="AG82" s="337" t="s">
        <v>234</v>
      </c>
      <c r="AH82" s="337" t="s">
        <v>234</v>
      </c>
    </row>
    <row r="83" spans="21:34" ht="15" thickBot="1">
      <c r="U83" s="212">
        <v>43619</v>
      </c>
      <c r="V83" s="213">
        <v>0</v>
      </c>
      <c r="W83" s="213">
        <v>0</v>
      </c>
      <c r="X83" s="215">
        <v>0</v>
      </c>
      <c r="Y83" s="216" t="s">
        <v>165</v>
      </c>
      <c r="AF83" s="336" t="s">
        <v>235</v>
      </c>
      <c r="AG83" s="337" t="s">
        <v>236</v>
      </c>
      <c r="AH83" s="337" t="s">
        <v>236</v>
      </c>
    </row>
    <row r="84" spans="21:34" ht="15" thickBot="1">
      <c r="U84" s="212">
        <v>43621</v>
      </c>
      <c r="V84" s="213">
        <v>223</v>
      </c>
      <c r="W84" s="214">
        <v>433512</v>
      </c>
      <c r="X84" s="215">
        <v>485358.48</v>
      </c>
      <c r="Y84" s="216" t="s">
        <v>33</v>
      </c>
      <c r="AF84" s="336" t="s">
        <v>227</v>
      </c>
      <c r="AG84" s="337" t="s">
        <v>228</v>
      </c>
      <c r="AH84" s="337" t="s">
        <v>228</v>
      </c>
    </row>
    <row r="85" spans="21:34" ht="29.4" thickBot="1">
      <c r="U85" s="212">
        <v>43629</v>
      </c>
      <c r="V85" s="213">
        <v>142</v>
      </c>
      <c r="W85" s="214">
        <v>102382</v>
      </c>
      <c r="X85" s="215">
        <v>114667.84</v>
      </c>
      <c r="Y85" s="216" t="s">
        <v>15</v>
      </c>
      <c r="AF85" s="336" t="s">
        <v>218</v>
      </c>
      <c r="AG85" s="338" t="s">
        <v>269</v>
      </c>
      <c r="AH85" s="338" t="s">
        <v>269</v>
      </c>
    </row>
    <row r="86" spans="21:34" ht="15" thickBot="1">
      <c r="U86" s="212">
        <v>43631</v>
      </c>
      <c r="V86" s="213">
        <v>219</v>
      </c>
      <c r="W86" s="214">
        <v>838769</v>
      </c>
      <c r="X86" s="215">
        <v>939076.67</v>
      </c>
      <c r="Y86" s="216" t="s">
        <v>16</v>
      </c>
    </row>
    <row r="87" spans="21:34" ht="15" thickBot="1">
      <c r="U87" s="212">
        <v>43633</v>
      </c>
      <c r="V87" s="214">
        <v>53000</v>
      </c>
      <c r="W87" s="214">
        <v>46587000</v>
      </c>
      <c r="X87" s="215">
        <v>52149672.390000001</v>
      </c>
      <c r="Y87" s="216" t="s">
        <v>160</v>
      </c>
    </row>
    <row r="88" spans="21:34" ht="15" thickBot="1">
      <c r="U88" s="212">
        <v>43641</v>
      </c>
      <c r="V88" s="214">
        <v>3604</v>
      </c>
      <c r="W88" s="214">
        <v>1874080</v>
      </c>
      <c r="X88" s="215">
        <v>2097940</v>
      </c>
      <c r="Y88" s="216" t="s">
        <v>35</v>
      </c>
    </row>
    <row r="89" spans="21:34" ht="15" thickBot="1">
      <c r="U89" s="218" t="s">
        <v>97</v>
      </c>
      <c r="V89" s="219">
        <v>59809</v>
      </c>
      <c r="W89" s="219">
        <v>50191018</v>
      </c>
      <c r="X89" s="220">
        <v>56184461.380000003</v>
      </c>
      <c r="Y89" s="221" t="s">
        <v>48</v>
      </c>
    </row>
    <row r="90" spans="21:34" ht="15" thickBot="1">
      <c r="AB90" s="339"/>
      <c r="AC90" s="334" t="s">
        <v>229</v>
      </c>
      <c r="AD90" s="334" t="s">
        <v>230</v>
      </c>
    </row>
    <row r="91" spans="21:34" ht="43.8" thickBot="1">
      <c r="AB91" s="182" t="s">
        <v>262</v>
      </c>
      <c r="AC91" s="196" t="s">
        <v>250</v>
      </c>
      <c r="AD91" s="196" t="s">
        <v>250</v>
      </c>
    </row>
    <row r="92" spans="21:34" ht="43.8" thickBot="1">
      <c r="AB92" s="182" t="s">
        <v>271</v>
      </c>
      <c r="AC92" s="196" t="s">
        <v>272</v>
      </c>
      <c r="AD92" s="196" t="s">
        <v>272</v>
      </c>
    </row>
    <row r="93" spans="21:34" ht="15" thickBot="1">
      <c r="AB93" s="182" t="s">
        <v>273</v>
      </c>
      <c r="AC93" s="196">
        <v>25</v>
      </c>
      <c r="AD93" s="196">
        <v>17</v>
      </c>
      <c r="AF93" s="239"/>
      <c r="AG93" s="240" t="s">
        <v>229</v>
      </c>
      <c r="AH93" s="240" t="s">
        <v>230</v>
      </c>
    </row>
    <row r="94" spans="21:34" ht="15" thickBot="1">
      <c r="AB94" s="182" t="s">
        <v>274</v>
      </c>
      <c r="AC94" s="196">
        <v>10</v>
      </c>
      <c r="AD94" s="196">
        <v>6</v>
      </c>
      <c r="AF94" s="182" t="s">
        <v>253</v>
      </c>
      <c r="AG94" s="310">
        <v>52899.89</v>
      </c>
      <c r="AH94" s="310">
        <v>37470.97</v>
      </c>
    </row>
    <row r="95" spans="21:34" ht="15" thickBot="1">
      <c r="AB95" s="182" t="s">
        <v>275</v>
      </c>
      <c r="AC95" s="196">
        <v>3</v>
      </c>
      <c r="AD95" s="196">
        <v>5</v>
      </c>
      <c r="AF95" s="182" t="s">
        <v>254</v>
      </c>
      <c r="AG95" s="310">
        <v>16504765.66</v>
      </c>
      <c r="AH95" s="310">
        <v>10229574.92</v>
      </c>
    </row>
    <row r="99" spans="34:34">
      <c r="AH99" s="241">
        <f>AG94-AH94</f>
        <v>15428.919999999998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C3:P96"/>
  <sheetViews>
    <sheetView topLeftCell="A4" workbookViewId="0">
      <selection activeCell="J13" sqref="J13"/>
    </sheetView>
  </sheetViews>
  <sheetFormatPr defaultRowHeight="14.4"/>
  <cols>
    <col min="3" max="3" width="15" bestFit="1" customWidth="1"/>
    <col min="4" max="4" width="15.33203125" bestFit="1" customWidth="1"/>
    <col min="5" max="5" width="15.44140625" bestFit="1" customWidth="1"/>
    <col min="6" max="6" width="16.77734375" bestFit="1" customWidth="1"/>
    <col min="9" max="9" width="14.21875" bestFit="1" customWidth="1"/>
    <col min="10" max="10" width="18.109375" bestFit="1" customWidth="1"/>
    <col min="11" max="11" width="13.5546875" customWidth="1"/>
    <col min="12" max="12" width="7.33203125" bestFit="1" customWidth="1"/>
    <col min="13" max="13" width="18.77734375" bestFit="1" customWidth="1"/>
    <col min="14" max="14" width="19.88671875" bestFit="1" customWidth="1"/>
    <col min="15" max="15" width="15" bestFit="1" customWidth="1"/>
  </cols>
  <sheetData>
    <row r="3" spans="3:10">
      <c r="C3" t="s">
        <v>186</v>
      </c>
    </row>
    <row r="4" spans="3:10" ht="15" thickBot="1"/>
    <row r="5" spans="3:10" ht="43.2">
      <c r="C5" s="222" t="s">
        <v>338</v>
      </c>
      <c r="D5" s="223" t="s">
        <v>334</v>
      </c>
      <c r="E5" s="223" t="s">
        <v>335</v>
      </c>
      <c r="F5" s="223" t="s">
        <v>333</v>
      </c>
      <c r="G5" s="224" t="s">
        <v>328</v>
      </c>
    </row>
    <row r="6" spans="3:10">
      <c r="C6" s="225">
        <v>15</v>
      </c>
      <c r="D6" s="229">
        <v>6366.96</v>
      </c>
      <c r="E6" s="229">
        <v>1986491.68</v>
      </c>
      <c r="F6" s="229">
        <v>529731.11</v>
      </c>
      <c r="G6" s="139" t="s">
        <v>329</v>
      </c>
    </row>
    <row r="7" spans="3:10">
      <c r="C7" s="225">
        <v>16</v>
      </c>
      <c r="D7" s="229">
        <v>6791.42</v>
      </c>
      <c r="E7" s="229">
        <v>2118924.46</v>
      </c>
      <c r="F7" s="229">
        <v>397298.34</v>
      </c>
      <c r="G7" s="139" t="s">
        <v>329</v>
      </c>
    </row>
    <row r="8" spans="3:10">
      <c r="C8" s="225">
        <v>17</v>
      </c>
      <c r="D8" s="229">
        <v>7215.89</v>
      </c>
      <c r="E8" s="229">
        <v>2251357.2400000002</v>
      </c>
      <c r="F8" s="229">
        <v>264865.56</v>
      </c>
      <c r="G8" s="139" t="s">
        <v>329</v>
      </c>
    </row>
    <row r="9" spans="3:10">
      <c r="C9" s="225">
        <v>18</v>
      </c>
      <c r="D9" s="229">
        <v>7640.35</v>
      </c>
      <c r="E9" s="229">
        <v>2383790.02</v>
      </c>
      <c r="F9" s="229">
        <v>132432.78</v>
      </c>
      <c r="G9" s="139" t="s">
        <v>329</v>
      </c>
    </row>
    <row r="10" spans="3:10">
      <c r="C10" s="226">
        <v>19</v>
      </c>
      <c r="D10" s="230">
        <v>8064.82</v>
      </c>
      <c r="E10" s="230">
        <v>2516222.79</v>
      </c>
      <c r="F10" s="230">
        <v>0</v>
      </c>
      <c r="G10" s="227" t="s">
        <v>331</v>
      </c>
    </row>
    <row r="11" spans="3:10">
      <c r="C11" s="225">
        <v>20</v>
      </c>
      <c r="D11" s="229">
        <v>8489.2800000000007</v>
      </c>
      <c r="E11" s="229">
        <v>2648655.5699999998</v>
      </c>
      <c r="F11" s="229">
        <v>132432.78</v>
      </c>
      <c r="G11" s="139" t="s">
        <v>330</v>
      </c>
    </row>
    <row r="12" spans="3:10">
      <c r="C12" s="225">
        <v>21</v>
      </c>
      <c r="D12" s="229">
        <v>8913.74</v>
      </c>
      <c r="E12" s="229">
        <v>2781088.35</v>
      </c>
      <c r="F12" s="229">
        <v>264865.56</v>
      </c>
      <c r="G12" s="139" t="s">
        <v>330</v>
      </c>
    </row>
    <row r="13" spans="3:10">
      <c r="C13" s="225">
        <v>22</v>
      </c>
      <c r="D13" s="229">
        <v>9338.2099999999991</v>
      </c>
      <c r="E13" s="229">
        <v>2913521.13</v>
      </c>
      <c r="F13" s="229">
        <v>397298.34</v>
      </c>
      <c r="G13" s="139" t="s">
        <v>330</v>
      </c>
      <c r="J13" s="293">
        <f>D10-D9</f>
        <v>424.46999999999935</v>
      </c>
    </row>
    <row r="14" spans="3:10">
      <c r="C14" s="225">
        <v>23</v>
      </c>
      <c r="D14" s="229">
        <v>9762.67</v>
      </c>
      <c r="E14" s="229">
        <v>3045953.91</v>
      </c>
      <c r="F14" s="229">
        <v>529731.11</v>
      </c>
      <c r="G14" s="139" t="s">
        <v>330</v>
      </c>
    </row>
    <row r="15" spans="3:10" ht="15" thickBot="1">
      <c r="C15" s="228">
        <v>24</v>
      </c>
      <c r="D15" s="231">
        <v>10187.14</v>
      </c>
      <c r="E15" s="231">
        <v>3178386.69</v>
      </c>
      <c r="F15" s="231">
        <v>662163.89</v>
      </c>
      <c r="G15" s="141" t="s">
        <v>330</v>
      </c>
    </row>
    <row r="18" spans="3:10">
      <c r="C18" t="s">
        <v>184</v>
      </c>
    </row>
    <row r="19" spans="3:10" ht="43.2">
      <c r="C19" s="330" t="s">
        <v>338</v>
      </c>
      <c r="D19" s="330" t="s">
        <v>336</v>
      </c>
      <c r="E19" s="330" t="s">
        <v>337</v>
      </c>
      <c r="F19" s="330" t="s">
        <v>332</v>
      </c>
      <c r="G19" s="330" t="s">
        <v>328</v>
      </c>
    </row>
    <row r="20" spans="3:10">
      <c r="C20" s="331">
        <v>12</v>
      </c>
      <c r="D20" s="229">
        <v>3656.92</v>
      </c>
      <c r="E20" s="229">
        <v>998339.41</v>
      </c>
      <c r="F20" s="229">
        <v>249584.85</v>
      </c>
      <c r="G20" s="138" t="s">
        <v>329</v>
      </c>
    </row>
    <row r="21" spans="3:10">
      <c r="C21" s="331">
        <v>13</v>
      </c>
      <c r="D21" s="229">
        <v>3961.66</v>
      </c>
      <c r="E21" s="229">
        <v>1081534.3600000001</v>
      </c>
      <c r="F21" s="229">
        <v>166389.9</v>
      </c>
      <c r="G21" s="138" t="s">
        <v>329</v>
      </c>
    </row>
    <row r="22" spans="3:10">
      <c r="C22" s="331">
        <v>14</v>
      </c>
      <c r="D22" s="229">
        <v>4266.41</v>
      </c>
      <c r="E22" s="229">
        <v>1164729.31</v>
      </c>
      <c r="F22" s="229">
        <v>83194.95</v>
      </c>
      <c r="G22" s="138" t="s">
        <v>329</v>
      </c>
    </row>
    <row r="23" spans="3:10">
      <c r="C23" s="332">
        <v>15</v>
      </c>
      <c r="D23" s="230">
        <v>4571.1499999999996</v>
      </c>
      <c r="E23" s="230">
        <v>1247924.26</v>
      </c>
      <c r="F23" s="230">
        <v>0</v>
      </c>
      <c r="G23" s="333" t="s">
        <v>331</v>
      </c>
    </row>
    <row r="24" spans="3:10">
      <c r="C24" s="331">
        <v>16</v>
      </c>
      <c r="D24" s="229">
        <v>4875.8900000000003</v>
      </c>
      <c r="E24" s="229">
        <v>1331119.21</v>
      </c>
      <c r="F24" s="229">
        <v>83194.95</v>
      </c>
      <c r="G24" s="138" t="s">
        <v>330</v>
      </c>
      <c r="J24" s="293">
        <f>D23-D22</f>
        <v>304.73999999999978</v>
      </c>
    </row>
    <row r="25" spans="3:10">
      <c r="C25" s="331">
        <v>17</v>
      </c>
      <c r="D25" s="229">
        <v>5180.6400000000003</v>
      </c>
      <c r="E25" s="229">
        <v>1414314.16</v>
      </c>
      <c r="F25" s="229">
        <v>166389.9</v>
      </c>
      <c r="G25" s="138" t="s">
        <v>330</v>
      </c>
    </row>
    <row r="26" spans="3:10">
      <c r="C26" s="331">
        <v>18</v>
      </c>
      <c r="D26" s="229">
        <v>5485.38</v>
      </c>
      <c r="E26" s="229">
        <v>1497509.11</v>
      </c>
      <c r="F26" s="229">
        <v>249584.85</v>
      </c>
      <c r="G26" s="138" t="s">
        <v>330</v>
      </c>
    </row>
    <row r="27" spans="3:10">
      <c r="C27" s="331">
        <v>19</v>
      </c>
      <c r="D27" s="229">
        <v>5790.12</v>
      </c>
      <c r="E27" s="229">
        <v>1580704.06</v>
      </c>
      <c r="F27" s="229">
        <v>332779.8</v>
      </c>
      <c r="G27" s="138" t="s">
        <v>330</v>
      </c>
    </row>
    <row r="28" spans="3:10">
      <c r="C28" s="331">
        <v>20</v>
      </c>
      <c r="D28" s="229">
        <v>6094.87</v>
      </c>
      <c r="E28" s="229">
        <v>1663899.01</v>
      </c>
      <c r="F28" s="229">
        <v>415974.75</v>
      </c>
      <c r="G28" s="138" t="s">
        <v>330</v>
      </c>
    </row>
    <row r="29" spans="3:10">
      <c r="C29" s="331">
        <v>21</v>
      </c>
      <c r="D29" s="229">
        <v>6399.61</v>
      </c>
      <c r="E29" s="229">
        <v>1747093.96</v>
      </c>
      <c r="F29" s="229">
        <v>499169.7</v>
      </c>
      <c r="G29" s="138" t="s">
        <v>330</v>
      </c>
    </row>
    <row r="34" spans="3:7">
      <c r="C34" t="s">
        <v>186</v>
      </c>
    </row>
    <row r="35" spans="3:7" ht="15" thickBot="1"/>
    <row r="36" spans="3:7" ht="57.6">
      <c r="C36" s="222" t="s">
        <v>339</v>
      </c>
      <c r="D36" s="223" t="s">
        <v>340</v>
      </c>
      <c r="E36" s="223" t="s">
        <v>341</v>
      </c>
      <c r="F36" s="223" t="s">
        <v>342</v>
      </c>
      <c r="G36" s="224" t="s">
        <v>328</v>
      </c>
    </row>
    <row r="37" spans="3:7">
      <c r="C37" s="225">
        <v>350</v>
      </c>
      <c r="D37" s="229">
        <v>1269.76</v>
      </c>
      <c r="E37" s="229">
        <v>396166.43</v>
      </c>
      <c r="F37" s="229">
        <v>45276.160000000003</v>
      </c>
      <c r="G37" s="139" t="s">
        <v>329</v>
      </c>
    </row>
    <row r="38" spans="3:7">
      <c r="C38" s="225">
        <v>360</v>
      </c>
      <c r="D38" s="229">
        <v>1306.04</v>
      </c>
      <c r="E38" s="229">
        <v>407485.47</v>
      </c>
      <c r="F38" s="229">
        <v>33957.120000000003</v>
      </c>
      <c r="G38" s="139" t="s">
        <v>329</v>
      </c>
    </row>
    <row r="39" spans="3:7">
      <c r="C39" s="225">
        <v>370</v>
      </c>
      <c r="D39" s="229">
        <v>1342.32</v>
      </c>
      <c r="E39" s="229">
        <v>418804.51</v>
      </c>
      <c r="F39" s="229">
        <v>22638.080000000002</v>
      </c>
      <c r="G39" s="139" t="s">
        <v>329</v>
      </c>
    </row>
    <row r="40" spans="3:7">
      <c r="C40" s="225">
        <v>380</v>
      </c>
      <c r="D40" s="229">
        <v>1378.6</v>
      </c>
      <c r="E40" s="229">
        <v>430123.55</v>
      </c>
      <c r="F40" s="229">
        <v>11319.04</v>
      </c>
      <c r="G40" s="139" t="s">
        <v>329</v>
      </c>
    </row>
    <row r="41" spans="3:7">
      <c r="C41" s="226">
        <v>390</v>
      </c>
      <c r="D41" s="230">
        <v>1414.88</v>
      </c>
      <c r="E41" s="230">
        <v>441442.6</v>
      </c>
      <c r="F41" s="230">
        <v>0</v>
      </c>
      <c r="G41" s="227" t="s">
        <v>331</v>
      </c>
    </row>
    <row r="42" spans="3:7">
      <c r="C42" s="225">
        <v>400</v>
      </c>
      <c r="D42" s="229">
        <v>1451.16</v>
      </c>
      <c r="E42" s="229">
        <v>452761.64</v>
      </c>
      <c r="F42" s="229">
        <v>11319.04</v>
      </c>
      <c r="G42" s="139" t="s">
        <v>330</v>
      </c>
    </row>
    <row r="43" spans="3:7">
      <c r="C43" s="225">
        <v>410</v>
      </c>
      <c r="D43" s="229">
        <v>1487.44</v>
      </c>
      <c r="E43" s="229">
        <v>464080.68</v>
      </c>
      <c r="F43" s="229">
        <v>22638.080000000002</v>
      </c>
      <c r="G43" s="139" t="s">
        <v>330</v>
      </c>
    </row>
    <row r="44" spans="3:7">
      <c r="C44" s="225">
        <v>420</v>
      </c>
      <c r="D44" s="229">
        <v>1523.72</v>
      </c>
      <c r="E44" s="229">
        <v>475399.72</v>
      </c>
      <c r="F44" s="229">
        <v>33957.120000000003</v>
      </c>
      <c r="G44" s="139" t="s">
        <v>330</v>
      </c>
    </row>
    <row r="45" spans="3:7">
      <c r="C45" s="225">
        <v>430</v>
      </c>
      <c r="D45" s="229">
        <v>1560</v>
      </c>
      <c r="E45" s="229">
        <v>486718.76</v>
      </c>
      <c r="F45" s="229">
        <v>45276.160000000003</v>
      </c>
      <c r="G45" s="139" t="s">
        <v>330</v>
      </c>
    </row>
    <row r="46" spans="3:7" ht="15" thickBot="1">
      <c r="C46" s="228">
        <v>440</v>
      </c>
      <c r="D46" s="231">
        <v>1596.28</v>
      </c>
      <c r="E46" s="231">
        <v>498037.8</v>
      </c>
      <c r="F46" s="231">
        <v>56595.199999999997</v>
      </c>
      <c r="G46" s="141" t="s">
        <v>330</v>
      </c>
    </row>
    <row r="48" spans="3:7">
      <c r="C48" t="s">
        <v>184</v>
      </c>
    </row>
    <row r="49" spans="3:13" ht="15" thickBot="1"/>
    <row r="50" spans="3:13" ht="57.6">
      <c r="C50" s="222" t="s">
        <v>339</v>
      </c>
      <c r="D50" s="223" t="s">
        <v>340</v>
      </c>
      <c r="E50" s="223" t="s">
        <v>343</v>
      </c>
      <c r="F50" s="223" t="s">
        <v>344</v>
      </c>
      <c r="G50" s="224" t="s">
        <v>328</v>
      </c>
    </row>
    <row r="51" spans="3:13">
      <c r="C51" s="225">
        <v>200</v>
      </c>
      <c r="D51" s="229">
        <v>725.58</v>
      </c>
      <c r="E51" s="229">
        <v>198083.22</v>
      </c>
      <c r="F51" s="229">
        <v>9904.16</v>
      </c>
      <c r="G51" s="139" t="s">
        <v>329</v>
      </c>
    </row>
    <row r="52" spans="3:13">
      <c r="C52" s="225">
        <v>205</v>
      </c>
      <c r="D52" s="229">
        <v>743.72</v>
      </c>
      <c r="E52" s="229">
        <v>203035.3</v>
      </c>
      <c r="F52" s="229">
        <v>4952.08</v>
      </c>
      <c r="G52" s="139" t="s">
        <v>329</v>
      </c>
    </row>
    <row r="53" spans="3:13">
      <c r="C53" s="226">
        <v>210</v>
      </c>
      <c r="D53" s="230">
        <v>761.86</v>
      </c>
      <c r="E53" s="230">
        <v>207987.38</v>
      </c>
      <c r="F53" s="230">
        <v>0</v>
      </c>
      <c r="G53" s="227" t="s">
        <v>331</v>
      </c>
    </row>
    <row r="54" spans="3:13">
      <c r="C54" s="225">
        <v>215</v>
      </c>
      <c r="D54" s="229">
        <v>780</v>
      </c>
      <c r="E54" s="229">
        <v>212939.46</v>
      </c>
      <c r="F54" s="229">
        <v>4952.08</v>
      </c>
      <c r="G54" s="139" t="s">
        <v>330</v>
      </c>
    </row>
    <row r="55" spans="3:13">
      <c r="C55" s="225">
        <v>220</v>
      </c>
      <c r="D55" s="229">
        <v>798.14</v>
      </c>
      <c r="E55" s="229">
        <v>217891.54</v>
      </c>
      <c r="F55" s="229">
        <v>9904.16</v>
      </c>
      <c r="G55" s="139" t="s">
        <v>330</v>
      </c>
    </row>
    <row r="56" spans="3:13">
      <c r="C56" s="225">
        <v>225</v>
      </c>
      <c r="D56" s="229">
        <v>816.28</v>
      </c>
      <c r="E56" s="229">
        <v>222843.62</v>
      </c>
      <c r="F56" s="229">
        <v>14856.24</v>
      </c>
      <c r="G56" s="139" t="s">
        <v>330</v>
      </c>
    </row>
    <row r="57" spans="3:13" ht="15" thickBot="1">
      <c r="C57" s="228">
        <v>230</v>
      </c>
      <c r="D57" s="231">
        <v>834.42</v>
      </c>
      <c r="E57" s="231">
        <v>227795.7</v>
      </c>
      <c r="F57" s="231">
        <v>19808.32</v>
      </c>
      <c r="G57" s="139" t="s">
        <v>330</v>
      </c>
    </row>
    <row r="58" spans="3:13" ht="69.599999999999994" customHeight="1" thickBot="1"/>
    <row r="59" spans="3:13">
      <c r="J59" s="394" t="s">
        <v>143</v>
      </c>
      <c r="K59" s="394" t="s">
        <v>127</v>
      </c>
      <c r="L59" s="394" t="s">
        <v>128</v>
      </c>
      <c r="M59" s="391" t="s">
        <v>144</v>
      </c>
    </row>
    <row r="60" spans="3:13">
      <c r="J60" s="395"/>
      <c r="K60" s="395"/>
      <c r="L60" s="395"/>
      <c r="M60" s="392"/>
    </row>
    <row r="61" spans="3:13" ht="15" thickBot="1">
      <c r="J61" s="396"/>
      <c r="K61" s="396"/>
      <c r="L61" s="396"/>
      <c r="M61" s="393"/>
    </row>
    <row r="62" spans="3:13" ht="15" thickBot="1">
      <c r="I62" s="198" t="s">
        <v>29</v>
      </c>
      <c r="J62" s="184">
        <v>1918.32</v>
      </c>
      <c r="K62" s="189" t="s">
        <v>129</v>
      </c>
      <c r="L62" s="234">
        <v>1</v>
      </c>
      <c r="M62" s="232">
        <v>1918.32</v>
      </c>
    </row>
    <row r="63" spans="3:13" ht="15" thickBot="1">
      <c r="I63" s="183" t="s">
        <v>6</v>
      </c>
      <c r="J63" s="184">
        <v>14000.4</v>
      </c>
      <c r="K63" s="189" t="s">
        <v>130</v>
      </c>
      <c r="L63" s="234">
        <v>1</v>
      </c>
      <c r="M63" s="232">
        <v>14000.4</v>
      </c>
    </row>
    <row r="64" spans="3:13" ht="15" thickBot="1">
      <c r="I64" s="183" t="s">
        <v>7</v>
      </c>
      <c r="J64" s="184">
        <v>3477.15</v>
      </c>
      <c r="K64" s="189" t="s">
        <v>131</v>
      </c>
      <c r="L64" s="234">
        <v>2</v>
      </c>
      <c r="M64" s="232">
        <v>6954.3</v>
      </c>
    </row>
    <row r="65" spans="9:13" ht="15" thickBot="1">
      <c r="I65" s="183" t="s">
        <v>4</v>
      </c>
      <c r="J65" s="184">
        <v>2375.44</v>
      </c>
      <c r="K65" s="189" t="s">
        <v>138</v>
      </c>
      <c r="L65" s="234">
        <v>2</v>
      </c>
      <c r="M65" s="232">
        <v>4750.8900000000003</v>
      </c>
    </row>
    <row r="66" spans="9:13" ht="15" thickBot="1">
      <c r="I66" s="183" t="s">
        <v>28</v>
      </c>
      <c r="J66" s="184">
        <v>648.1</v>
      </c>
      <c r="K66" s="189" t="s">
        <v>132</v>
      </c>
      <c r="L66" s="234">
        <v>39</v>
      </c>
      <c r="M66" s="232">
        <v>25275.98</v>
      </c>
    </row>
    <row r="67" spans="9:13">
      <c r="M67" s="233">
        <v>52899.89</v>
      </c>
    </row>
    <row r="70" spans="9:13" ht="15" thickBot="1">
      <c r="I70" s="45"/>
      <c r="J70" s="45"/>
      <c r="K70" s="45"/>
    </row>
    <row r="71" spans="9:13" ht="14.4" customHeight="1">
      <c r="I71" s="45"/>
      <c r="J71" s="394" t="s">
        <v>143</v>
      </c>
      <c r="K71" s="394" t="s">
        <v>127</v>
      </c>
      <c r="L71" s="394" t="s">
        <v>128</v>
      </c>
      <c r="M71" s="391" t="s">
        <v>144</v>
      </c>
    </row>
    <row r="72" spans="9:13">
      <c r="I72" s="45"/>
      <c r="J72" s="395"/>
      <c r="K72" s="395"/>
      <c r="L72" s="395"/>
      <c r="M72" s="392"/>
    </row>
    <row r="73" spans="9:13" ht="15" thickBot="1">
      <c r="I73" s="45"/>
      <c r="J73" s="396"/>
      <c r="K73" s="396"/>
      <c r="L73" s="396"/>
      <c r="M73" s="393"/>
    </row>
    <row r="74" spans="9:13" ht="15" thickBot="1">
      <c r="I74" s="198" t="s">
        <v>29</v>
      </c>
      <c r="J74" s="184">
        <v>772.16</v>
      </c>
      <c r="K74" s="189" t="s">
        <v>129</v>
      </c>
      <c r="L74" s="234">
        <v>1</v>
      </c>
      <c r="M74" s="232">
        <v>772.16</v>
      </c>
    </row>
    <row r="75" spans="9:13" ht="15" thickBot="1">
      <c r="I75" s="183" t="s">
        <v>6</v>
      </c>
      <c r="J75" s="184">
        <v>13428.01</v>
      </c>
      <c r="K75" s="189" t="s">
        <v>130</v>
      </c>
      <c r="L75" s="234">
        <v>1</v>
      </c>
      <c r="M75" s="232">
        <v>13428.01</v>
      </c>
    </row>
    <row r="76" spans="9:13" ht="15" thickBot="1">
      <c r="I76" s="183" t="s">
        <v>7</v>
      </c>
      <c r="J76" s="184">
        <v>3299.03</v>
      </c>
      <c r="K76" s="189" t="s">
        <v>131</v>
      </c>
      <c r="L76" s="234">
        <v>1.5</v>
      </c>
      <c r="M76" s="232">
        <v>4948.55</v>
      </c>
    </row>
    <row r="77" spans="9:13" ht="15" thickBot="1">
      <c r="I77" s="183" t="s">
        <v>4</v>
      </c>
      <c r="J77" s="184">
        <v>1489.6</v>
      </c>
      <c r="K77" s="189" t="s">
        <v>138</v>
      </c>
      <c r="L77" s="234">
        <v>1</v>
      </c>
      <c r="M77" s="232">
        <v>1489.6</v>
      </c>
    </row>
    <row r="78" spans="9:13" ht="15" thickBot="1">
      <c r="I78" s="183" t="s">
        <v>28</v>
      </c>
      <c r="J78" s="184">
        <v>601.16999999999996</v>
      </c>
      <c r="K78" s="189" t="s">
        <v>132</v>
      </c>
      <c r="L78" s="234">
        <v>28</v>
      </c>
      <c r="M78" s="232">
        <v>16832.650000000001</v>
      </c>
    </row>
    <row r="79" spans="9:13">
      <c r="M79" s="233">
        <v>37470.97</v>
      </c>
    </row>
    <row r="82" spans="3:16">
      <c r="M82" s="9"/>
      <c r="N82" s="9"/>
      <c r="O82" s="9"/>
      <c r="P82" s="9"/>
    </row>
    <row r="83" spans="3:16" ht="46.8">
      <c r="C83" s="247" t="s">
        <v>338</v>
      </c>
      <c r="D83" s="247" t="s">
        <v>336</v>
      </c>
      <c r="E83" s="247" t="s">
        <v>351</v>
      </c>
      <c r="F83" s="247" t="s">
        <v>352</v>
      </c>
      <c r="G83" s="247" t="s">
        <v>328</v>
      </c>
      <c r="M83" s="9"/>
      <c r="N83" s="314"/>
      <c r="O83" s="315"/>
      <c r="P83" s="9"/>
    </row>
    <row r="84" spans="3:16" ht="15" customHeight="1">
      <c r="C84" s="388" t="s">
        <v>350</v>
      </c>
      <c r="D84" s="389"/>
      <c r="E84" s="389"/>
      <c r="F84" s="389"/>
      <c r="G84" s="390"/>
      <c r="M84" s="9"/>
      <c r="N84" s="314"/>
      <c r="O84" s="315"/>
      <c r="P84" s="9"/>
    </row>
    <row r="85" spans="3:16" ht="15.6">
      <c r="C85" s="248">
        <v>18</v>
      </c>
      <c r="D85" s="252">
        <v>7640.35</v>
      </c>
      <c r="E85" s="252">
        <v>2383790.02</v>
      </c>
      <c r="F85" s="252">
        <v>132432.78</v>
      </c>
      <c r="G85" s="249" t="s">
        <v>329</v>
      </c>
      <c r="M85" s="9"/>
      <c r="N85" s="316"/>
      <c r="O85" s="317"/>
      <c r="P85" s="9"/>
    </row>
    <row r="86" spans="3:16" ht="15.6">
      <c r="C86" s="250">
        <v>19</v>
      </c>
      <c r="D86" s="253">
        <v>8064.82</v>
      </c>
      <c r="E86" s="253">
        <v>2516222.79</v>
      </c>
      <c r="F86" s="253">
        <v>0</v>
      </c>
      <c r="G86" s="251" t="s">
        <v>331</v>
      </c>
      <c r="M86" s="9"/>
      <c r="N86" s="9"/>
      <c r="O86" s="9"/>
      <c r="P86" s="9"/>
    </row>
    <row r="87" spans="3:16" ht="15.6">
      <c r="C87" s="248">
        <v>20</v>
      </c>
      <c r="D87" s="252">
        <v>8489.2800000000007</v>
      </c>
      <c r="E87" s="252">
        <v>2648655.5699999998</v>
      </c>
      <c r="F87" s="252">
        <v>132432.78</v>
      </c>
      <c r="G87" s="249" t="s">
        <v>330</v>
      </c>
      <c r="M87" s="9"/>
      <c r="N87" s="9"/>
      <c r="O87" s="9"/>
      <c r="P87" s="9"/>
    </row>
    <row r="88" spans="3:16" ht="15.6">
      <c r="C88" s="388" t="s">
        <v>349</v>
      </c>
      <c r="D88" s="389"/>
      <c r="E88" s="389"/>
      <c r="F88" s="389"/>
      <c r="G88" s="390"/>
      <c r="M88" s="9"/>
      <c r="N88" s="9"/>
      <c r="O88" s="9"/>
      <c r="P88" s="9"/>
    </row>
    <row r="89" spans="3:16" ht="15.6">
      <c r="C89" s="248">
        <v>14</v>
      </c>
      <c r="D89" s="252">
        <v>4266.41</v>
      </c>
      <c r="E89" s="252">
        <v>1164729.31</v>
      </c>
      <c r="F89" s="252">
        <v>83194.95</v>
      </c>
      <c r="G89" s="249" t="s">
        <v>329</v>
      </c>
      <c r="M89" s="321" t="s">
        <v>367</v>
      </c>
      <c r="N89" s="322">
        <v>16504766</v>
      </c>
      <c r="O89" s="315"/>
      <c r="P89" s="9"/>
    </row>
    <row r="90" spans="3:16" ht="15.6">
      <c r="C90" s="250">
        <v>15</v>
      </c>
      <c r="D90" s="253">
        <v>4571.1499999999996</v>
      </c>
      <c r="E90" s="253">
        <v>1247924.26</v>
      </c>
      <c r="F90" s="253">
        <v>0</v>
      </c>
      <c r="G90" s="251" t="s">
        <v>331</v>
      </c>
      <c r="M90" s="321" t="s">
        <v>345</v>
      </c>
      <c r="N90" s="322">
        <v>68592410</v>
      </c>
      <c r="O90" s="315"/>
      <c r="P90" s="9"/>
    </row>
    <row r="91" spans="3:16" ht="15.6">
      <c r="C91" s="248">
        <v>16</v>
      </c>
      <c r="D91" s="252">
        <v>4875.8900000000003</v>
      </c>
      <c r="E91" s="252">
        <v>1331119.21</v>
      </c>
      <c r="F91" s="252">
        <v>83194.95</v>
      </c>
      <c r="G91" s="249" t="s">
        <v>330</v>
      </c>
      <c r="M91" s="323" t="s">
        <v>148</v>
      </c>
      <c r="N91" s="324">
        <v>52087645</v>
      </c>
      <c r="O91" s="317"/>
      <c r="P91" s="9"/>
    </row>
    <row r="92" spans="3:16">
      <c r="M92" s="9"/>
      <c r="N92" s="9"/>
      <c r="O92" s="9"/>
      <c r="P92" s="9"/>
    </row>
    <row r="94" spans="3:16">
      <c r="M94" s="321" t="s">
        <v>346</v>
      </c>
      <c r="N94" s="322">
        <v>10229575</v>
      </c>
    </row>
    <row r="95" spans="3:16">
      <c r="M95" s="321" t="s">
        <v>345</v>
      </c>
      <c r="N95" s="322">
        <v>56184461</v>
      </c>
    </row>
    <row r="96" spans="3:16">
      <c r="M96" s="323" t="s">
        <v>148</v>
      </c>
      <c r="N96" s="324">
        <v>45954886</v>
      </c>
    </row>
  </sheetData>
  <mergeCells count="10">
    <mergeCell ref="C88:G88"/>
    <mergeCell ref="C84:G84"/>
    <mergeCell ref="M59:M61"/>
    <mergeCell ref="J71:J73"/>
    <mergeCell ref="K71:K73"/>
    <mergeCell ref="L71:L73"/>
    <mergeCell ref="M71:M73"/>
    <mergeCell ref="J59:J61"/>
    <mergeCell ref="K59:K61"/>
    <mergeCell ref="L59:L6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AF134"/>
  <sheetViews>
    <sheetView topLeftCell="S91" zoomScale="90" zoomScaleNormal="90" workbookViewId="0">
      <selection activeCell="AK59" sqref="AK59"/>
    </sheetView>
  </sheetViews>
  <sheetFormatPr defaultRowHeight="14.4"/>
  <cols>
    <col min="2" max="2" width="27.109375" bestFit="1" customWidth="1"/>
    <col min="3" max="4" width="14.88671875" bestFit="1" customWidth="1"/>
    <col min="7" max="7" width="25.109375" bestFit="1" customWidth="1"/>
    <col min="8" max="9" width="23.33203125" bestFit="1" customWidth="1"/>
    <col min="11" max="11" width="9" bestFit="1" customWidth="1"/>
    <col min="12" max="12" width="23.109375" bestFit="1" customWidth="1"/>
    <col min="13" max="13" width="25.5546875" bestFit="1" customWidth="1"/>
    <col min="15" max="15" width="10.44140625" bestFit="1" customWidth="1"/>
    <col min="16" max="16" width="10" customWidth="1"/>
    <col min="17" max="17" width="47.33203125" customWidth="1"/>
    <col min="18" max="18" width="22" bestFit="1" customWidth="1"/>
    <col min="19" max="19" width="16.21875" bestFit="1" customWidth="1"/>
    <col min="20" max="20" width="20.6640625" bestFit="1" customWidth="1"/>
    <col min="22" max="22" width="13.6640625" bestFit="1" customWidth="1"/>
    <col min="23" max="23" width="20.6640625" bestFit="1" customWidth="1"/>
    <col min="24" max="24" width="16.88671875" bestFit="1" customWidth="1"/>
    <col min="25" max="25" width="16.21875" bestFit="1" customWidth="1"/>
    <col min="27" max="27" width="21.44140625" bestFit="1" customWidth="1"/>
    <col min="28" max="28" width="13.6640625" bestFit="1" customWidth="1"/>
    <col min="29" max="29" width="12.44140625" bestFit="1" customWidth="1"/>
    <col min="30" max="30" width="14" bestFit="1" customWidth="1"/>
    <col min="31" max="31" width="12.44140625" bestFit="1" customWidth="1"/>
    <col min="32" max="32" width="14" bestFit="1" customWidth="1"/>
  </cols>
  <sheetData>
    <row r="2" spans="2:9" ht="15" thickBot="1"/>
    <row r="3" spans="2:9" ht="15" thickBot="1">
      <c r="B3" s="180" t="s">
        <v>279</v>
      </c>
      <c r="C3" s="181">
        <v>2016</v>
      </c>
      <c r="D3" s="181">
        <v>2017</v>
      </c>
    </row>
    <row r="4" spans="2:9" ht="15" thickBot="1">
      <c r="B4" s="182" t="s">
        <v>280</v>
      </c>
      <c r="C4" s="184">
        <v>1043167404</v>
      </c>
      <c r="D4" s="184">
        <v>1029849905</v>
      </c>
      <c r="G4" s="180" t="s">
        <v>309</v>
      </c>
      <c r="H4" s="181" t="s">
        <v>321</v>
      </c>
      <c r="I4" s="181" t="s">
        <v>322</v>
      </c>
    </row>
    <row r="5" spans="2:9" ht="15" thickBot="1">
      <c r="B5" s="182" t="s">
        <v>281</v>
      </c>
      <c r="C5" s="184">
        <v>55335107</v>
      </c>
      <c r="D5" s="184">
        <v>40378120</v>
      </c>
      <c r="G5" s="182" t="s">
        <v>310</v>
      </c>
      <c r="H5" s="192">
        <v>79</v>
      </c>
      <c r="I5" s="192">
        <v>42</v>
      </c>
    </row>
    <row r="6" spans="2:9" ht="15" thickBot="1">
      <c r="B6" s="182" t="s">
        <v>282</v>
      </c>
      <c r="C6" s="184">
        <v>130274942</v>
      </c>
      <c r="D6" s="184">
        <v>132992191</v>
      </c>
      <c r="G6" s="182" t="s">
        <v>311</v>
      </c>
      <c r="H6" s="192">
        <v>114</v>
      </c>
      <c r="I6" s="192">
        <v>95</v>
      </c>
    </row>
    <row r="7" spans="2:9" ht="15" thickBot="1">
      <c r="B7" s="182" t="s">
        <v>283</v>
      </c>
      <c r="C7" s="184">
        <v>51913387</v>
      </c>
      <c r="D7" s="184">
        <v>61213676</v>
      </c>
      <c r="G7" s="182" t="s">
        <v>312</v>
      </c>
      <c r="H7" s="192">
        <v>106</v>
      </c>
      <c r="I7" s="192">
        <v>115</v>
      </c>
    </row>
    <row r="8" spans="2:9" ht="15" thickBot="1">
      <c r="B8" s="182" t="s">
        <v>21</v>
      </c>
      <c r="C8" s="184">
        <v>136068791</v>
      </c>
      <c r="D8" s="184">
        <v>155776418</v>
      </c>
      <c r="G8" s="182" t="s">
        <v>313</v>
      </c>
      <c r="H8" s="192">
        <v>342</v>
      </c>
      <c r="I8" s="192">
        <v>291</v>
      </c>
    </row>
    <row r="9" spans="2:9" ht="15" thickBot="1">
      <c r="B9" s="182" t="s">
        <v>284</v>
      </c>
      <c r="C9" s="184">
        <v>1403506151</v>
      </c>
      <c r="D9" s="184">
        <v>1507683670</v>
      </c>
      <c r="G9" s="182" t="s">
        <v>314</v>
      </c>
      <c r="H9" s="192">
        <v>164</v>
      </c>
      <c r="I9" s="192">
        <v>92</v>
      </c>
    </row>
    <row r="10" spans="2:9" ht="15" thickBot="1">
      <c r="B10" s="182" t="s">
        <v>285</v>
      </c>
      <c r="C10" s="184">
        <v>51825350</v>
      </c>
      <c r="D10" s="184">
        <v>47092838</v>
      </c>
      <c r="G10" s="182" t="s">
        <v>315</v>
      </c>
      <c r="H10" s="192">
        <v>82</v>
      </c>
      <c r="I10" s="192">
        <v>64</v>
      </c>
    </row>
    <row r="11" spans="2:9" ht="15" thickBot="1">
      <c r="B11" s="182" t="s">
        <v>286</v>
      </c>
      <c r="C11" s="184">
        <v>132958826</v>
      </c>
      <c r="D11" s="184">
        <v>141852863</v>
      </c>
      <c r="G11" s="182" t="s">
        <v>316</v>
      </c>
      <c r="H11" s="192">
        <v>25</v>
      </c>
      <c r="I11" s="192">
        <v>32</v>
      </c>
    </row>
    <row r="12" spans="2:9" ht="15" thickBot="1">
      <c r="B12" s="183" t="s">
        <v>116</v>
      </c>
      <c r="C12" s="185">
        <v>3005049958</v>
      </c>
      <c r="D12" s="185">
        <v>3116839681</v>
      </c>
      <c r="G12" s="182" t="s">
        <v>317</v>
      </c>
      <c r="H12" s="192">
        <v>37</v>
      </c>
      <c r="I12" s="192">
        <v>28</v>
      </c>
    </row>
    <row r="13" spans="2:9" ht="15" thickBot="1">
      <c r="G13" s="182" t="s">
        <v>318</v>
      </c>
      <c r="H13" s="192">
        <v>312</v>
      </c>
      <c r="I13" s="192">
        <v>273</v>
      </c>
    </row>
    <row r="14" spans="2:9" ht="15" thickBot="1">
      <c r="G14" s="182" t="s">
        <v>319</v>
      </c>
      <c r="H14" s="192">
        <v>82</v>
      </c>
      <c r="I14" s="192">
        <v>67</v>
      </c>
    </row>
    <row r="15" spans="2:9" ht="15" thickBot="1">
      <c r="B15" s="180" t="s">
        <v>287</v>
      </c>
      <c r="C15" s="181">
        <v>2016</v>
      </c>
      <c r="D15" s="181">
        <v>2017</v>
      </c>
      <c r="G15" s="182" t="s">
        <v>320</v>
      </c>
      <c r="H15" s="192">
        <v>64</v>
      </c>
      <c r="I15" s="192">
        <v>112</v>
      </c>
    </row>
    <row r="16" spans="2:9" ht="15" thickBot="1">
      <c r="B16" s="182" t="s">
        <v>308</v>
      </c>
      <c r="C16" s="184">
        <v>2670667329</v>
      </c>
      <c r="D16" s="184">
        <v>2772120712</v>
      </c>
      <c r="G16" s="183" t="s">
        <v>185</v>
      </c>
      <c r="H16" s="199">
        <v>1407</v>
      </c>
      <c r="I16" s="199">
        <v>1211</v>
      </c>
    </row>
    <row r="17" spans="2:13" ht="15" thickBot="1">
      <c r="B17" s="182" t="s">
        <v>288</v>
      </c>
      <c r="C17" s="184">
        <v>125037967</v>
      </c>
      <c r="D17" s="184">
        <v>112357432</v>
      </c>
    </row>
    <row r="18" spans="2:13" ht="15" thickBot="1">
      <c r="B18" s="182" t="s">
        <v>289</v>
      </c>
      <c r="C18" s="184">
        <v>165475992</v>
      </c>
      <c r="D18" s="184">
        <v>172347226</v>
      </c>
    </row>
    <row r="19" spans="2:13" ht="15" thickBot="1">
      <c r="B19" s="182" t="s">
        <v>290</v>
      </c>
      <c r="C19" s="184">
        <v>55780965</v>
      </c>
      <c r="D19" s="184">
        <v>68967476</v>
      </c>
    </row>
    <row r="20" spans="2:13" ht="15" thickBot="1">
      <c r="B20" s="182" t="s">
        <v>291</v>
      </c>
      <c r="C20" s="184">
        <v>2288535</v>
      </c>
      <c r="D20" s="184">
        <v>4955326</v>
      </c>
    </row>
    <row r="21" spans="2:13" ht="15" thickBot="1">
      <c r="B21" s="183" t="s">
        <v>117</v>
      </c>
      <c r="C21" s="185">
        <v>3019250788</v>
      </c>
      <c r="D21" s="185">
        <v>3130748172</v>
      </c>
    </row>
    <row r="22" spans="2:13" ht="15" thickBot="1"/>
    <row r="23" spans="2:13" ht="15" thickBot="1">
      <c r="K23" s="186" t="s">
        <v>17</v>
      </c>
      <c r="L23" s="187" t="s">
        <v>0</v>
      </c>
      <c r="M23" s="187" t="s">
        <v>323</v>
      </c>
    </row>
    <row r="24" spans="2:13" ht="15" thickBot="1">
      <c r="K24" s="188">
        <v>501</v>
      </c>
      <c r="L24" s="189" t="s">
        <v>18</v>
      </c>
      <c r="M24" s="201">
        <v>454185</v>
      </c>
    </row>
    <row r="25" spans="2:13" ht="15" thickBot="1">
      <c r="K25" s="188">
        <v>502</v>
      </c>
      <c r="L25" s="189" t="s">
        <v>19</v>
      </c>
      <c r="M25" s="201">
        <v>516095</v>
      </c>
    </row>
    <row r="26" spans="2:13" ht="15" thickBot="1">
      <c r="K26" s="188">
        <v>512</v>
      </c>
      <c r="L26" s="190" t="s">
        <v>20</v>
      </c>
      <c r="M26" s="202">
        <v>87904</v>
      </c>
    </row>
    <row r="27" spans="2:13" ht="15" thickBot="1">
      <c r="K27" s="188">
        <v>518</v>
      </c>
      <c r="L27" s="189" t="s">
        <v>21</v>
      </c>
      <c r="M27" s="201">
        <v>568888.4</v>
      </c>
    </row>
    <row r="28" spans="2:13" ht="15" thickBot="1">
      <c r="K28" s="188">
        <v>521</v>
      </c>
      <c r="L28" s="189" t="s">
        <v>22</v>
      </c>
      <c r="M28" s="201">
        <v>20700940</v>
      </c>
    </row>
    <row r="29" spans="2:13" ht="15" thickBot="1">
      <c r="K29" s="188">
        <v>548</v>
      </c>
      <c r="L29" s="189" t="s">
        <v>50</v>
      </c>
      <c r="M29" s="201">
        <v>0</v>
      </c>
    </row>
    <row r="30" spans="2:13" ht="15" thickBot="1">
      <c r="K30" s="188">
        <v>531</v>
      </c>
      <c r="L30" s="189" t="s">
        <v>292</v>
      </c>
      <c r="M30" s="201">
        <v>400</v>
      </c>
    </row>
    <row r="31" spans="2:13" ht="15" thickBot="1">
      <c r="K31" s="188">
        <v>551</v>
      </c>
      <c r="L31" s="189" t="s">
        <v>24</v>
      </c>
      <c r="M31" s="201">
        <v>10849402</v>
      </c>
    </row>
    <row r="32" spans="2:13" ht="15" thickBot="1">
      <c r="K32" s="188">
        <v>511</v>
      </c>
      <c r="L32" s="189" t="s">
        <v>293</v>
      </c>
      <c r="M32" s="201">
        <v>7405464</v>
      </c>
    </row>
    <row r="33" spans="11:13" ht="15" thickBot="1">
      <c r="K33" s="400" t="s">
        <v>116</v>
      </c>
      <c r="L33" s="401"/>
      <c r="M33" s="203">
        <v>40583278.399999999</v>
      </c>
    </row>
    <row r="34" spans="11:13" ht="15" thickBot="1">
      <c r="K34" s="191">
        <v>602</v>
      </c>
      <c r="L34" s="189" t="s">
        <v>25</v>
      </c>
      <c r="M34" s="201">
        <v>133385212.5</v>
      </c>
    </row>
    <row r="35" spans="11:13" ht="15" thickBot="1">
      <c r="K35" s="191">
        <v>648</v>
      </c>
      <c r="L35" s="189" t="s">
        <v>26</v>
      </c>
      <c r="M35" s="201">
        <v>131538</v>
      </c>
    </row>
    <row r="36" spans="11:13" ht="15" thickBot="1">
      <c r="K36" s="400" t="s">
        <v>117</v>
      </c>
      <c r="L36" s="401"/>
      <c r="M36" s="203">
        <v>133516750.5</v>
      </c>
    </row>
    <row r="40" spans="11:13" ht="15" thickBot="1"/>
    <row r="41" spans="11:13" ht="15" thickBot="1">
      <c r="K41" s="186" t="s">
        <v>17</v>
      </c>
      <c r="L41" s="187" t="s">
        <v>294</v>
      </c>
      <c r="M41" s="187" t="s">
        <v>324</v>
      </c>
    </row>
    <row r="42" spans="11:13" ht="15" thickBot="1">
      <c r="K42" s="188">
        <v>501</v>
      </c>
      <c r="L42" s="189" t="s">
        <v>18</v>
      </c>
      <c r="M42" s="184">
        <v>325534.17</v>
      </c>
    </row>
    <row r="43" spans="11:13" ht="15" thickBot="1">
      <c r="K43" s="188">
        <v>502</v>
      </c>
      <c r="L43" s="189" t="s">
        <v>19</v>
      </c>
      <c r="M43" s="184">
        <v>419034.7</v>
      </c>
    </row>
    <row r="44" spans="11:13" ht="15" thickBot="1">
      <c r="K44" s="188">
        <v>512</v>
      </c>
      <c r="L44" s="190" t="s">
        <v>20</v>
      </c>
      <c r="M44" s="200">
        <v>54697</v>
      </c>
    </row>
    <row r="45" spans="11:13" ht="15" thickBot="1">
      <c r="K45" s="188">
        <v>518</v>
      </c>
      <c r="L45" s="189" t="s">
        <v>21</v>
      </c>
      <c r="M45" s="184">
        <v>338998.8</v>
      </c>
    </row>
    <row r="46" spans="11:13" ht="15" thickBot="1">
      <c r="K46" s="188">
        <v>521</v>
      </c>
      <c r="L46" s="189" t="s">
        <v>22</v>
      </c>
      <c r="M46" s="184">
        <v>15287347</v>
      </c>
    </row>
    <row r="47" spans="11:13" ht="15" thickBot="1">
      <c r="K47" s="188">
        <v>548</v>
      </c>
      <c r="L47" s="189" t="s">
        <v>50</v>
      </c>
      <c r="M47" s="184">
        <v>0</v>
      </c>
    </row>
    <row r="48" spans="11:13" ht="15" thickBot="1">
      <c r="K48" s="188">
        <v>531</v>
      </c>
      <c r="L48" s="189" t="s">
        <v>292</v>
      </c>
      <c r="M48" s="184">
        <v>325</v>
      </c>
    </row>
    <row r="49" spans="11:17" ht="15" thickBot="1">
      <c r="K49" s="188">
        <v>551</v>
      </c>
      <c r="L49" s="189" t="s">
        <v>24</v>
      </c>
      <c r="M49" s="184">
        <v>8137640</v>
      </c>
    </row>
    <row r="50" spans="11:17" ht="15" thickBot="1">
      <c r="K50" s="188">
        <v>511</v>
      </c>
      <c r="L50" s="189" t="s">
        <v>293</v>
      </c>
      <c r="M50" s="184">
        <v>5650857</v>
      </c>
    </row>
    <row r="51" spans="11:17" ht="15" thickBot="1">
      <c r="K51" s="400" t="s">
        <v>116</v>
      </c>
      <c r="L51" s="401"/>
      <c r="M51" s="185">
        <v>30214433.670000002</v>
      </c>
    </row>
    <row r="52" spans="11:17" ht="15" thickBot="1">
      <c r="K52" s="191">
        <v>602</v>
      </c>
      <c r="L52" s="189" t="s">
        <v>25</v>
      </c>
      <c r="M52" s="184">
        <v>96487321.099999994</v>
      </c>
    </row>
    <row r="53" spans="11:17" ht="15" thickBot="1">
      <c r="K53" s="191">
        <v>648</v>
      </c>
      <c r="L53" s="189" t="s">
        <v>26</v>
      </c>
      <c r="M53" s="184">
        <v>131538</v>
      </c>
    </row>
    <row r="54" spans="11:17" ht="15" thickBot="1">
      <c r="K54" s="400" t="s">
        <v>117</v>
      </c>
      <c r="L54" s="401"/>
      <c r="M54" s="185">
        <v>96618859.099999994</v>
      </c>
    </row>
    <row r="55" spans="11:17" ht="15" thickBot="1"/>
    <row r="56" spans="11:17" ht="29.4" thickBot="1">
      <c r="O56" s="193" t="s">
        <v>295</v>
      </c>
      <c r="P56" s="194" t="s">
        <v>296</v>
      </c>
      <c r="Q56" s="194" t="s">
        <v>297</v>
      </c>
    </row>
    <row r="57" spans="11:17" ht="58.2" thickBot="1">
      <c r="O57" s="195" t="s">
        <v>298</v>
      </c>
      <c r="P57" s="196" t="s">
        <v>29</v>
      </c>
      <c r="Q57" s="196" t="s">
        <v>299</v>
      </c>
    </row>
    <row r="58" spans="11:17" ht="101.4" thickBot="1">
      <c r="O58" s="195" t="s">
        <v>300</v>
      </c>
      <c r="P58" s="196" t="s">
        <v>6</v>
      </c>
      <c r="Q58" s="196" t="s">
        <v>301</v>
      </c>
    </row>
    <row r="59" spans="11:17" ht="87" thickBot="1">
      <c r="O59" s="195" t="s">
        <v>302</v>
      </c>
      <c r="P59" s="196" t="s">
        <v>196</v>
      </c>
      <c r="Q59" s="196" t="s">
        <v>303</v>
      </c>
    </row>
    <row r="60" spans="11:17" ht="101.4" thickBot="1">
      <c r="O60" s="195" t="s">
        <v>304</v>
      </c>
      <c r="P60" s="196" t="s">
        <v>4</v>
      </c>
      <c r="Q60" s="196" t="s">
        <v>305</v>
      </c>
    </row>
    <row r="61" spans="11:17" ht="72.599999999999994" thickBot="1">
      <c r="O61" s="195" t="s">
        <v>306</v>
      </c>
      <c r="P61" s="196" t="s">
        <v>5</v>
      </c>
      <c r="Q61" s="196" t="s">
        <v>307</v>
      </c>
    </row>
    <row r="65" spans="18:25" ht="15" thickBot="1"/>
    <row r="66" spans="18:25" ht="15" thickBot="1">
      <c r="R66" s="180" t="s">
        <v>195</v>
      </c>
      <c r="S66" s="181" t="s">
        <v>46</v>
      </c>
      <c r="T66" s="181" t="s">
        <v>45</v>
      </c>
      <c r="V66" s="180" t="s">
        <v>133</v>
      </c>
      <c r="W66" s="181" t="s">
        <v>195</v>
      </c>
      <c r="X66" s="181" t="s">
        <v>211</v>
      </c>
      <c r="Y66" s="181" t="s">
        <v>63</v>
      </c>
    </row>
    <row r="67" spans="18:25" ht="15" thickBot="1">
      <c r="R67" s="182" t="s">
        <v>207</v>
      </c>
      <c r="S67" s="184">
        <v>88500</v>
      </c>
      <c r="T67" s="184">
        <v>118590</v>
      </c>
      <c r="V67" s="402" t="s">
        <v>29</v>
      </c>
      <c r="W67" s="189" t="s">
        <v>55</v>
      </c>
      <c r="X67" s="192">
        <v>1</v>
      </c>
      <c r="Y67" s="192">
        <v>35</v>
      </c>
    </row>
    <row r="68" spans="18:25" ht="15" thickBot="1">
      <c r="R68" s="182" t="s">
        <v>55</v>
      </c>
      <c r="S68" s="184">
        <v>80000</v>
      </c>
      <c r="T68" s="184">
        <v>107200</v>
      </c>
      <c r="V68" s="398"/>
      <c r="W68" s="189" t="s">
        <v>56</v>
      </c>
      <c r="X68" s="192">
        <v>1</v>
      </c>
      <c r="Y68" s="192">
        <v>20</v>
      </c>
    </row>
    <row r="69" spans="18:25" ht="15" thickBot="1">
      <c r="R69" s="182" t="s">
        <v>53</v>
      </c>
      <c r="S69" s="184">
        <v>83000</v>
      </c>
      <c r="T69" s="184">
        <v>111220</v>
      </c>
      <c r="V69" s="398"/>
      <c r="W69" s="189" t="s">
        <v>38</v>
      </c>
      <c r="X69" s="192">
        <v>1</v>
      </c>
      <c r="Y69" s="192">
        <v>15</v>
      </c>
    </row>
    <row r="70" spans="18:25" ht="15" thickBot="1">
      <c r="R70" s="182" t="s">
        <v>56</v>
      </c>
      <c r="S70" s="184">
        <v>33500</v>
      </c>
      <c r="T70" s="184">
        <v>44890</v>
      </c>
      <c r="V70" s="399"/>
      <c r="W70" s="189" t="s">
        <v>3</v>
      </c>
      <c r="X70" s="192">
        <v>1</v>
      </c>
      <c r="Y70" s="192">
        <v>7</v>
      </c>
    </row>
    <row r="71" spans="18:25" ht="15" thickBot="1">
      <c r="R71" s="182" t="s">
        <v>38</v>
      </c>
      <c r="S71" s="184">
        <v>26000</v>
      </c>
      <c r="T71" s="184">
        <v>34840</v>
      </c>
      <c r="V71" s="397" t="s">
        <v>6</v>
      </c>
      <c r="W71" s="189" t="s">
        <v>53</v>
      </c>
      <c r="X71" s="192">
        <v>1</v>
      </c>
      <c r="Y71" s="192">
        <v>35</v>
      </c>
    </row>
    <row r="72" spans="18:25" ht="15" thickBot="1">
      <c r="R72" s="182" t="s">
        <v>202</v>
      </c>
      <c r="S72" s="184">
        <v>35500</v>
      </c>
      <c r="T72" s="184">
        <v>47570</v>
      </c>
      <c r="V72" s="398"/>
      <c r="W72" s="189" t="s">
        <v>209</v>
      </c>
      <c r="X72" s="192">
        <v>1</v>
      </c>
      <c r="Y72" s="192">
        <v>15</v>
      </c>
    </row>
    <row r="73" spans="18:25" ht="15" thickBot="1">
      <c r="R73" s="182" t="s">
        <v>201</v>
      </c>
      <c r="S73" s="184">
        <v>28590</v>
      </c>
      <c r="T73" s="184">
        <v>38310.6</v>
      </c>
      <c r="V73" s="399"/>
      <c r="W73" s="189" t="s">
        <v>210</v>
      </c>
      <c r="X73" s="192">
        <v>1</v>
      </c>
      <c r="Y73" s="192">
        <v>10</v>
      </c>
    </row>
    <row r="74" spans="18:25" ht="15" thickBot="1">
      <c r="R74" s="182" t="s">
        <v>203</v>
      </c>
      <c r="S74" s="184">
        <v>62000</v>
      </c>
      <c r="T74" s="184">
        <v>83080</v>
      </c>
      <c r="V74" s="397" t="s">
        <v>196</v>
      </c>
      <c r="W74" s="189" t="s">
        <v>53</v>
      </c>
      <c r="X74" s="192">
        <v>1</v>
      </c>
      <c r="Y74" s="192">
        <v>90</v>
      </c>
    </row>
    <row r="75" spans="18:25" ht="15" thickBot="1">
      <c r="R75" s="182" t="s">
        <v>204</v>
      </c>
      <c r="S75" s="184">
        <v>31500</v>
      </c>
      <c r="T75" s="184">
        <v>42210</v>
      </c>
      <c r="V75" s="398"/>
      <c r="W75" s="189" t="s">
        <v>203</v>
      </c>
      <c r="X75" s="192">
        <v>1</v>
      </c>
      <c r="Y75" s="192">
        <v>120</v>
      </c>
    </row>
    <row r="76" spans="18:25" ht="15" thickBot="1">
      <c r="R76" s="182" t="s">
        <v>3</v>
      </c>
      <c r="S76" s="184">
        <v>22330</v>
      </c>
      <c r="T76" s="184">
        <v>29922.2</v>
      </c>
      <c r="V76" s="398"/>
      <c r="W76" s="189" t="s">
        <v>201</v>
      </c>
      <c r="X76" s="192">
        <v>1</v>
      </c>
      <c r="Y76" s="192">
        <v>390</v>
      </c>
    </row>
    <row r="77" spans="18:25" ht="15" thickBot="1">
      <c r="R77" s="182" t="s">
        <v>205</v>
      </c>
      <c r="S77" s="184">
        <v>18200</v>
      </c>
      <c r="T77" s="184">
        <v>24388</v>
      </c>
      <c r="V77" s="398"/>
      <c r="W77" s="189" t="s">
        <v>153</v>
      </c>
      <c r="X77" s="192">
        <v>1</v>
      </c>
      <c r="Y77" s="192">
        <v>10</v>
      </c>
    </row>
    <row r="78" spans="18:25" ht="15" thickBot="1">
      <c r="R78" s="182" t="s">
        <v>41</v>
      </c>
      <c r="S78" s="184">
        <v>16400</v>
      </c>
      <c r="T78" s="184">
        <v>21976</v>
      </c>
      <c r="V78" s="399"/>
      <c r="W78" s="189" t="s">
        <v>65</v>
      </c>
      <c r="X78" s="192">
        <v>1</v>
      </c>
      <c r="Y78" s="192">
        <v>20</v>
      </c>
    </row>
    <row r="79" spans="18:25" ht="15" thickBot="1">
      <c r="V79" s="397" t="s">
        <v>4</v>
      </c>
      <c r="W79" s="189" t="s">
        <v>53</v>
      </c>
      <c r="X79" s="192">
        <v>1</v>
      </c>
      <c r="Y79" s="192">
        <v>25</v>
      </c>
    </row>
    <row r="80" spans="18:25" ht="15" thickBot="1">
      <c r="V80" s="398"/>
      <c r="W80" s="189" t="s">
        <v>209</v>
      </c>
      <c r="X80" s="192">
        <v>1</v>
      </c>
      <c r="Y80" s="192">
        <v>25</v>
      </c>
    </row>
    <row r="81" spans="22:25" ht="15" thickBot="1">
      <c r="V81" s="399"/>
      <c r="W81" s="189" t="s">
        <v>66</v>
      </c>
      <c r="X81" s="192">
        <v>1</v>
      </c>
      <c r="Y81" s="192">
        <v>15</v>
      </c>
    </row>
    <row r="82" spans="22:25" ht="15" thickBot="1">
      <c r="V82" s="397" t="s">
        <v>5</v>
      </c>
      <c r="W82" s="189" t="s">
        <v>53</v>
      </c>
      <c r="X82" s="192">
        <v>1</v>
      </c>
      <c r="Y82" s="192">
        <v>16</v>
      </c>
    </row>
    <row r="83" spans="22:25" ht="15" thickBot="1">
      <c r="V83" s="398"/>
      <c r="W83" s="189" t="s">
        <v>201</v>
      </c>
      <c r="X83" s="192">
        <v>3</v>
      </c>
      <c r="Y83" s="192">
        <v>19</v>
      </c>
    </row>
    <row r="84" spans="22:25" ht="15" thickBot="1">
      <c r="V84" s="399"/>
      <c r="W84" s="189" t="s">
        <v>205</v>
      </c>
      <c r="X84" s="192">
        <v>1</v>
      </c>
      <c r="Y84" s="192">
        <v>5</v>
      </c>
    </row>
    <row r="85" spans="22:25" ht="15" thickBot="1"/>
    <row r="86" spans="22:25" ht="15" thickBot="1">
      <c r="V86" s="180" t="s">
        <v>133</v>
      </c>
      <c r="W86" s="181" t="s">
        <v>195</v>
      </c>
      <c r="X86" s="181" t="s">
        <v>211</v>
      </c>
      <c r="Y86" s="181" t="s">
        <v>63</v>
      </c>
    </row>
    <row r="87" spans="22:25" ht="15" thickBot="1">
      <c r="V87" s="402" t="s">
        <v>29</v>
      </c>
      <c r="W87" s="189" t="s">
        <v>55</v>
      </c>
      <c r="X87" s="192">
        <v>1</v>
      </c>
      <c r="Y87" s="192">
        <v>35</v>
      </c>
    </row>
    <row r="88" spans="22:25" ht="15" thickBot="1">
      <c r="V88" s="398"/>
      <c r="W88" s="189" t="s">
        <v>56</v>
      </c>
      <c r="X88" s="192">
        <v>1</v>
      </c>
      <c r="Y88" s="192">
        <v>20</v>
      </c>
    </row>
    <row r="89" spans="22:25" ht="15" thickBot="1">
      <c r="V89" s="398"/>
      <c r="W89" s="189" t="s">
        <v>38</v>
      </c>
      <c r="X89" s="192">
        <v>1</v>
      </c>
      <c r="Y89" s="192">
        <v>15</v>
      </c>
    </row>
    <row r="90" spans="22:25" ht="15" thickBot="1">
      <c r="V90" s="399"/>
      <c r="W90" s="189" t="s">
        <v>3</v>
      </c>
      <c r="X90" s="192">
        <v>1</v>
      </c>
      <c r="Y90" s="192">
        <v>10</v>
      </c>
    </row>
    <row r="91" spans="22:25" ht="15" thickBot="1">
      <c r="V91" s="397" t="s">
        <v>6</v>
      </c>
      <c r="W91" s="189" t="s">
        <v>53</v>
      </c>
      <c r="X91" s="192">
        <v>1</v>
      </c>
      <c r="Y91" s="192">
        <v>35</v>
      </c>
    </row>
    <row r="92" spans="22:25" ht="15" thickBot="1">
      <c r="V92" s="398"/>
      <c r="W92" s="189" t="s">
        <v>201</v>
      </c>
      <c r="X92" s="192">
        <v>1</v>
      </c>
      <c r="Y92" s="192">
        <v>15</v>
      </c>
    </row>
    <row r="93" spans="22:25" ht="15" thickBot="1">
      <c r="V93" s="399"/>
      <c r="W93" s="189" t="s">
        <v>212</v>
      </c>
      <c r="X93" s="192">
        <v>2</v>
      </c>
      <c r="Y93" s="192">
        <v>5</v>
      </c>
    </row>
    <row r="94" spans="22:25" ht="15" thickBot="1">
      <c r="V94" s="397" t="s">
        <v>196</v>
      </c>
      <c r="W94" s="189" t="s">
        <v>53</v>
      </c>
      <c r="X94" s="192">
        <v>1</v>
      </c>
      <c r="Y94" s="192">
        <v>80</v>
      </c>
    </row>
    <row r="95" spans="22:25" ht="15" thickBot="1">
      <c r="V95" s="398"/>
      <c r="W95" s="189" t="s">
        <v>203</v>
      </c>
      <c r="X95" s="192">
        <v>1</v>
      </c>
      <c r="Y95" s="192">
        <v>80</v>
      </c>
    </row>
    <row r="96" spans="22:25" ht="15" thickBot="1">
      <c r="V96" s="398"/>
      <c r="W96" s="189" t="s">
        <v>209</v>
      </c>
      <c r="X96" s="192">
        <v>1</v>
      </c>
      <c r="Y96" s="192">
        <v>210</v>
      </c>
    </row>
    <row r="97" spans="22:32" ht="15" thickBot="1">
      <c r="V97" s="399"/>
      <c r="W97" s="189" t="s">
        <v>65</v>
      </c>
      <c r="X97" s="192">
        <v>1</v>
      </c>
      <c r="Y97" s="192">
        <v>45</v>
      </c>
    </row>
    <row r="98" spans="22:32" ht="15" thickBot="1">
      <c r="V98" s="397" t="s">
        <v>4</v>
      </c>
      <c r="W98" s="189" t="s">
        <v>53</v>
      </c>
      <c r="X98" s="192">
        <v>1</v>
      </c>
      <c r="Y98" s="192">
        <v>25</v>
      </c>
    </row>
    <row r="99" spans="22:32" ht="15" thickBot="1">
      <c r="V99" s="398"/>
      <c r="W99" s="189" t="s">
        <v>209</v>
      </c>
      <c r="X99" s="192">
        <v>1</v>
      </c>
      <c r="Y99" s="192">
        <v>25</v>
      </c>
    </row>
    <row r="100" spans="22:32" ht="15" thickBot="1">
      <c r="V100" s="399"/>
      <c r="W100" s="189" t="s">
        <v>66</v>
      </c>
      <c r="X100" s="192">
        <v>1</v>
      </c>
      <c r="Y100" s="192">
        <v>15</v>
      </c>
    </row>
    <row r="101" spans="22:32" ht="15" thickBot="1">
      <c r="V101" s="397" t="s">
        <v>5</v>
      </c>
      <c r="W101" s="189" t="s">
        <v>53</v>
      </c>
      <c r="X101" s="192">
        <v>1</v>
      </c>
      <c r="Y101" s="192">
        <v>20</v>
      </c>
    </row>
    <row r="102" spans="22:32" ht="15" thickBot="1">
      <c r="V102" s="398"/>
      <c r="W102" s="189" t="s">
        <v>209</v>
      </c>
      <c r="X102" s="192">
        <v>3</v>
      </c>
      <c r="Y102" s="192">
        <v>15</v>
      </c>
    </row>
    <row r="103" spans="22:32" ht="15" thickBot="1">
      <c r="V103" s="399"/>
      <c r="W103" s="189" t="s">
        <v>205</v>
      </c>
      <c r="X103" s="192">
        <v>1</v>
      </c>
      <c r="Y103" s="192">
        <v>5</v>
      </c>
    </row>
    <row r="104" spans="22:32" ht="15" thickBot="1">
      <c r="AA104" s="180" t="s">
        <v>195</v>
      </c>
      <c r="AB104" s="181" t="s">
        <v>29</v>
      </c>
      <c r="AC104" s="181" t="s">
        <v>6</v>
      </c>
      <c r="AD104" s="181" t="s">
        <v>196</v>
      </c>
      <c r="AE104" s="181" t="s">
        <v>4</v>
      </c>
      <c r="AF104" s="181" t="s">
        <v>5</v>
      </c>
    </row>
    <row r="105" spans="22:32" ht="15" thickBot="1">
      <c r="AA105" s="182" t="s">
        <v>199</v>
      </c>
      <c r="AB105" s="184">
        <v>355.3</v>
      </c>
      <c r="AC105" s="184">
        <v>0</v>
      </c>
      <c r="AD105" s="184">
        <v>0</v>
      </c>
      <c r="AE105" s="184">
        <v>0</v>
      </c>
      <c r="AF105" s="184">
        <v>0</v>
      </c>
    </row>
    <row r="106" spans="22:32" ht="15" thickBot="1">
      <c r="AA106" s="182" t="s">
        <v>213</v>
      </c>
      <c r="AB106" s="184">
        <v>0</v>
      </c>
      <c r="AC106" s="184">
        <v>368.63</v>
      </c>
      <c r="AD106" s="184">
        <v>947.9</v>
      </c>
      <c r="AE106" s="184">
        <v>263.3</v>
      </c>
      <c r="AF106" s="184">
        <v>3012.21</v>
      </c>
    </row>
    <row r="107" spans="22:32" ht="15" thickBot="1">
      <c r="AA107" s="182" t="s">
        <v>56</v>
      </c>
      <c r="AB107" s="184">
        <v>85.02</v>
      </c>
      <c r="AC107" s="184">
        <v>0</v>
      </c>
      <c r="AD107" s="184">
        <v>0</v>
      </c>
      <c r="AE107" s="184">
        <v>0</v>
      </c>
      <c r="AF107" s="184">
        <v>0</v>
      </c>
    </row>
    <row r="108" spans="22:32" ht="15" thickBot="1">
      <c r="AA108" s="182" t="s">
        <v>38</v>
      </c>
      <c r="AB108" s="184">
        <v>49.49</v>
      </c>
      <c r="AC108" s="184">
        <v>0</v>
      </c>
      <c r="AD108" s="184">
        <v>0</v>
      </c>
      <c r="AE108" s="184">
        <v>0</v>
      </c>
      <c r="AF108" s="184">
        <v>0</v>
      </c>
    </row>
    <row r="109" spans="22:32" ht="15" thickBot="1">
      <c r="AA109" s="182" t="s">
        <v>39</v>
      </c>
      <c r="AB109" s="184">
        <v>93.5</v>
      </c>
      <c r="AC109" s="184">
        <v>93.5</v>
      </c>
      <c r="AD109" s="184">
        <v>93.5</v>
      </c>
      <c r="AE109" s="184">
        <v>93.5</v>
      </c>
      <c r="AF109" s="184">
        <v>93.5</v>
      </c>
    </row>
    <row r="110" spans="22:32" ht="15" thickBot="1">
      <c r="AA110" s="182" t="s">
        <v>201</v>
      </c>
      <c r="AB110" s="184">
        <v>0</v>
      </c>
      <c r="AC110" s="184">
        <v>145.12</v>
      </c>
      <c r="AD110" s="184">
        <v>1414.88</v>
      </c>
      <c r="AE110" s="184">
        <v>90.7</v>
      </c>
      <c r="AF110" s="184">
        <v>8064.82</v>
      </c>
    </row>
    <row r="111" spans="22:32" ht="15" thickBot="1">
      <c r="AA111" s="182" t="s">
        <v>203</v>
      </c>
      <c r="AB111" s="184">
        <v>0</v>
      </c>
      <c r="AC111" s="184">
        <v>0</v>
      </c>
      <c r="AD111" s="184">
        <v>1101.44</v>
      </c>
      <c r="AE111" s="184">
        <v>0</v>
      </c>
      <c r="AF111" s="184">
        <v>0</v>
      </c>
    </row>
    <row r="112" spans="22:32" ht="15" thickBot="1">
      <c r="AA112" s="182" t="s">
        <v>204</v>
      </c>
      <c r="AB112" s="184">
        <v>0</v>
      </c>
      <c r="AC112" s="184">
        <v>0</v>
      </c>
      <c r="AD112" s="184">
        <v>39.97</v>
      </c>
      <c r="AE112" s="184">
        <v>59.96</v>
      </c>
      <c r="AF112" s="184">
        <v>0</v>
      </c>
    </row>
    <row r="113" spans="27:32" ht="15" thickBot="1">
      <c r="AA113" s="182" t="s">
        <v>3</v>
      </c>
      <c r="AB113" s="184">
        <v>19.829999999999998</v>
      </c>
      <c r="AC113" s="184">
        <v>0</v>
      </c>
      <c r="AD113" s="184">
        <v>0</v>
      </c>
      <c r="AE113" s="184">
        <v>0</v>
      </c>
      <c r="AF113" s="184">
        <v>0</v>
      </c>
    </row>
    <row r="114" spans="27:32" ht="15" thickBot="1">
      <c r="AA114" s="182" t="s">
        <v>205</v>
      </c>
      <c r="AB114" s="184">
        <v>11.55</v>
      </c>
      <c r="AC114" s="184">
        <v>23.09</v>
      </c>
      <c r="AD114" s="184">
        <v>0</v>
      </c>
      <c r="AE114" s="184">
        <v>11.55</v>
      </c>
      <c r="AF114" s="184">
        <v>711.32</v>
      </c>
    </row>
    <row r="115" spans="27:32" ht="15" thickBot="1">
      <c r="AA115" s="197" t="s">
        <v>41</v>
      </c>
      <c r="AB115" s="204">
        <v>75.17</v>
      </c>
      <c r="AC115" s="204">
        <v>17.559999999999999</v>
      </c>
      <c r="AD115" s="204">
        <v>56.53</v>
      </c>
      <c r="AE115" s="204">
        <v>17.559999999999999</v>
      </c>
      <c r="AF115" s="204">
        <v>50.95</v>
      </c>
    </row>
    <row r="116" spans="27:32" ht="15" thickBot="1">
      <c r="AA116" s="198" t="s">
        <v>197</v>
      </c>
      <c r="AB116" s="205">
        <v>689.86</v>
      </c>
      <c r="AC116" s="205">
        <v>647.9</v>
      </c>
      <c r="AD116" s="205">
        <v>3654.23</v>
      </c>
      <c r="AE116" s="205">
        <v>536.57000000000005</v>
      </c>
      <c r="AF116" s="205">
        <v>11932.79</v>
      </c>
    </row>
    <row r="117" spans="27:32" ht="15" thickBot="1">
      <c r="AA117" s="183" t="s">
        <v>206</v>
      </c>
      <c r="AB117" s="185">
        <v>215237.41</v>
      </c>
      <c r="AC117" s="185">
        <v>202144.25</v>
      </c>
      <c r="AD117" s="185">
        <v>1140118.4099999999</v>
      </c>
      <c r="AE117" s="185">
        <v>167409.17000000001</v>
      </c>
      <c r="AF117" s="185">
        <v>3723031.39</v>
      </c>
    </row>
    <row r="120" spans="27:32" ht="15" thickBot="1"/>
    <row r="121" spans="27:32" ht="15" thickBot="1">
      <c r="AA121" s="180" t="s">
        <v>195</v>
      </c>
      <c r="AB121" s="181" t="s">
        <v>29</v>
      </c>
      <c r="AC121" s="181" t="s">
        <v>6</v>
      </c>
      <c r="AD121" s="181" t="s">
        <v>7</v>
      </c>
      <c r="AE121" s="181" t="s">
        <v>4</v>
      </c>
      <c r="AF121" s="181" t="s">
        <v>5</v>
      </c>
    </row>
    <row r="122" spans="27:32" ht="15" thickBot="1">
      <c r="AA122" s="182" t="s">
        <v>199</v>
      </c>
      <c r="AB122" s="184">
        <v>355.3</v>
      </c>
      <c r="AC122" s="184">
        <v>0</v>
      </c>
      <c r="AD122" s="184">
        <v>0</v>
      </c>
      <c r="AE122" s="184">
        <v>0</v>
      </c>
      <c r="AF122" s="184">
        <v>0</v>
      </c>
    </row>
    <row r="123" spans="27:32" ht="15" thickBot="1">
      <c r="AA123" s="182" t="s">
        <v>200</v>
      </c>
      <c r="AB123" s="184">
        <v>0</v>
      </c>
      <c r="AC123" s="184">
        <v>579.27</v>
      </c>
      <c r="AD123" s="184">
        <v>842.58</v>
      </c>
      <c r="AE123" s="184">
        <v>263.3</v>
      </c>
      <c r="AF123" s="184">
        <v>1790.47</v>
      </c>
    </row>
    <row r="124" spans="27:32" ht="15" thickBot="1">
      <c r="AA124" s="182" t="s">
        <v>56</v>
      </c>
      <c r="AB124" s="184">
        <v>85.02</v>
      </c>
      <c r="AC124" s="184">
        <v>0</v>
      </c>
      <c r="AD124" s="184">
        <v>0</v>
      </c>
      <c r="AE124" s="184">
        <v>0</v>
      </c>
      <c r="AF124" s="184">
        <v>0</v>
      </c>
    </row>
    <row r="125" spans="27:32" ht="15" thickBot="1">
      <c r="AA125" s="182" t="s">
        <v>38</v>
      </c>
      <c r="AB125" s="184">
        <v>49.49</v>
      </c>
      <c r="AC125" s="184">
        <v>0</v>
      </c>
      <c r="AD125" s="184">
        <v>0</v>
      </c>
      <c r="AE125" s="184">
        <v>0</v>
      </c>
      <c r="AF125" s="184">
        <v>0</v>
      </c>
    </row>
    <row r="126" spans="27:32" ht="15" thickBot="1">
      <c r="AA126" s="182" t="s">
        <v>202</v>
      </c>
      <c r="AB126" s="184">
        <v>93.5</v>
      </c>
      <c r="AC126" s="184">
        <v>93.5</v>
      </c>
      <c r="AD126" s="184">
        <v>93.5</v>
      </c>
      <c r="AE126" s="184">
        <v>93.5</v>
      </c>
      <c r="AF126" s="184">
        <v>93.5</v>
      </c>
    </row>
    <row r="127" spans="27:32" ht="15" thickBot="1">
      <c r="AA127" s="182" t="s">
        <v>201</v>
      </c>
      <c r="AB127" s="184">
        <v>0</v>
      </c>
      <c r="AC127" s="184">
        <v>199.53</v>
      </c>
      <c r="AD127" s="184">
        <v>761.86</v>
      </c>
      <c r="AE127" s="184">
        <v>90.7</v>
      </c>
      <c r="AF127" s="184">
        <v>4571.1499999999996</v>
      </c>
    </row>
    <row r="128" spans="27:32" ht="15" thickBot="1">
      <c r="AA128" s="182" t="s">
        <v>203</v>
      </c>
      <c r="AB128" s="184">
        <v>0</v>
      </c>
      <c r="AC128" s="184">
        <v>0</v>
      </c>
      <c r="AD128" s="184">
        <v>983.43</v>
      </c>
      <c r="AE128" s="184">
        <v>0</v>
      </c>
      <c r="AF128" s="184">
        <v>0</v>
      </c>
    </row>
    <row r="129" spans="27:32" ht="15" thickBot="1">
      <c r="AA129" s="182" t="s">
        <v>204</v>
      </c>
      <c r="AB129" s="184">
        <v>0</v>
      </c>
      <c r="AC129" s="184">
        <v>0</v>
      </c>
      <c r="AD129" s="184">
        <v>0</v>
      </c>
      <c r="AE129" s="184">
        <v>59.96</v>
      </c>
      <c r="AF129" s="184">
        <v>0</v>
      </c>
    </row>
    <row r="130" spans="27:32" ht="15" thickBot="1">
      <c r="AA130" s="182" t="s">
        <v>3</v>
      </c>
      <c r="AB130" s="184">
        <v>28.34</v>
      </c>
      <c r="AC130" s="184">
        <v>0</v>
      </c>
      <c r="AD130" s="184">
        <v>0</v>
      </c>
      <c r="AE130" s="184">
        <v>0</v>
      </c>
      <c r="AF130" s="184">
        <v>0</v>
      </c>
    </row>
    <row r="131" spans="27:32" ht="15" thickBot="1">
      <c r="AA131" s="182" t="s">
        <v>205</v>
      </c>
      <c r="AB131" s="184">
        <v>11.55</v>
      </c>
      <c r="AC131" s="184">
        <v>23.09</v>
      </c>
      <c r="AD131" s="184">
        <v>0</v>
      </c>
      <c r="AE131" s="184">
        <v>11.55</v>
      </c>
      <c r="AF131" s="184">
        <v>711.32</v>
      </c>
    </row>
    <row r="132" spans="27:32" ht="15" thickBot="1">
      <c r="AA132" s="197" t="s">
        <v>41</v>
      </c>
      <c r="AB132" s="204">
        <v>75.17</v>
      </c>
      <c r="AC132" s="204">
        <v>17.559999999999999</v>
      </c>
      <c r="AD132" s="204">
        <v>56.53</v>
      </c>
      <c r="AE132" s="204">
        <v>17.559999999999999</v>
      </c>
      <c r="AF132" s="204">
        <v>50.95</v>
      </c>
    </row>
    <row r="133" spans="27:32" ht="15" thickBot="1">
      <c r="AA133" s="198" t="s">
        <v>197</v>
      </c>
      <c r="AB133" s="205">
        <v>698.36</v>
      </c>
      <c r="AC133" s="205">
        <v>912.96</v>
      </c>
      <c r="AD133" s="205">
        <v>2737.9</v>
      </c>
      <c r="AE133" s="205">
        <v>536.57000000000005</v>
      </c>
      <c r="AF133" s="205">
        <v>7217.39</v>
      </c>
    </row>
    <row r="134" spans="27:32" ht="15" thickBot="1">
      <c r="AA134" s="183" t="s">
        <v>198</v>
      </c>
      <c r="AB134" s="185">
        <v>190653.4</v>
      </c>
      <c r="AC134" s="185">
        <v>249238.26</v>
      </c>
      <c r="AD134" s="185">
        <v>747446.47</v>
      </c>
      <c r="AE134" s="185">
        <v>146483.01999999999</v>
      </c>
      <c r="AF134" s="185">
        <v>1970348.17</v>
      </c>
    </row>
  </sheetData>
  <mergeCells count="14">
    <mergeCell ref="V98:V100"/>
    <mergeCell ref="V101:V103"/>
    <mergeCell ref="V74:V78"/>
    <mergeCell ref="V79:V81"/>
    <mergeCell ref="V82:V84"/>
    <mergeCell ref="V87:V90"/>
    <mergeCell ref="V91:V93"/>
    <mergeCell ref="V94:V97"/>
    <mergeCell ref="V71:V73"/>
    <mergeCell ref="K33:L33"/>
    <mergeCell ref="K36:L36"/>
    <mergeCell ref="K51:L51"/>
    <mergeCell ref="K54:L54"/>
    <mergeCell ref="V67:V7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Q45"/>
  <sheetViews>
    <sheetView topLeftCell="E16" zoomScale="96" zoomScaleNormal="96" workbookViewId="0">
      <selection activeCell="L43" sqref="L43"/>
    </sheetView>
  </sheetViews>
  <sheetFormatPr defaultRowHeight="14.4"/>
  <cols>
    <col min="3" max="3" width="28.6640625" bestFit="1" customWidth="1"/>
    <col min="4" max="4" width="25.5546875" bestFit="1" customWidth="1"/>
    <col min="5" max="5" width="25.5546875" style="45" customWidth="1"/>
    <col min="6" max="6" width="25.21875" bestFit="1" customWidth="1"/>
    <col min="7" max="7" width="31.6640625" bestFit="1" customWidth="1"/>
    <col min="9" max="9" width="19.33203125" bestFit="1" customWidth="1"/>
    <col min="10" max="11" width="15.44140625" bestFit="1" customWidth="1"/>
    <col min="12" max="12" width="9.109375" bestFit="1" customWidth="1"/>
    <col min="13" max="13" width="14.21875" bestFit="1" customWidth="1"/>
    <col min="14" max="14" width="21.33203125" bestFit="1" customWidth="1"/>
  </cols>
  <sheetData>
    <row r="2" spans="1:17">
      <c r="B2" s="2" t="s">
        <v>87</v>
      </c>
      <c r="D2" s="45" t="s">
        <v>180</v>
      </c>
    </row>
    <row r="3" spans="1:17">
      <c r="D3" s="85"/>
      <c r="E3" s="85"/>
    </row>
    <row r="4" spans="1:17">
      <c r="B4" s="93" t="str">
        <f>Přehled!I8</f>
        <v>Kategorie</v>
      </c>
      <c r="C4" s="94" t="str">
        <f>Přehled!J8</f>
        <v>Nákladové položky</v>
      </c>
      <c r="D4" s="94" t="str">
        <f>Přehled!K8</f>
        <v>Celkové náklady za odd. (Kč)</v>
      </c>
      <c r="E4" s="95" t="s">
        <v>171</v>
      </c>
      <c r="F4" s="95" t="str">
        <f>Přehled!L8</f>
        <v>Celkové náklady odd. za C61</v>
      </c>
      <c r="G4" s="94" t="s">
        <v>170</v>
      </c>
    </row>
    <row r="5" spans="1:17">
      <c r="B5" s="47">
        <v>501</v>
      </c>
      <c r="C5" s="11" t="str">
        <f>Přehled!J9</f>
        <v>Spotřeba materiálu</v>
      </c>
      <c r="D5" s="35">
        <v>454185</v>
      </c>
      <c r="E5" s="98">
        <f>D5/$D$17</f>
        <v>1.1034398480302753E-2</v>
      </c>
      <c r="F5" s="89">
        <f>'3DCRT přehled'!L7</f>
        <v>100714.7974413646</v>
      </c>
      <c r="G5" s="100">
        <f>F5/$F$17</f>
        <v>9.0535683797676961E-3</v>
      </c>
      <c r="I5" s="102">
        <f>F5/$D$17</f>
        <v>2.4468602173805679E-3</v>
      </c>
    </row>
    <row r="6" spans="1:17">
      <c r="B6" s="47">
        <v>502</v>
      </c>
      <c r="C6" s="11" t="str">
        <f>Přehled!J10</f>
        <v>Spotřeba energie</v>
      </c>
      <c r="D6" s="35">
        <v>516095</v>
      </c>
      <c r="E6" s="98">
        <f>D6/$D$17</f>
        <v>1.2538498373332123E-2</v>
      </c>
      <c r="F6" s="89">
        <f>'3DCRT přehled'!L8</f>
        <v>114443.2409381663</v>
      </c>
      <c r="G6" s="100">
        <f t="shared" ref="G6:G16" si="0">F6/$F$17</f>
        <v>1.0287661135784337E-2</v>
      </c>
      <c r="I6" s="102">
        <f t="shared" ref="I6:I16" si="1">F6/$D$17</f>
        <v>2.7803919633828159E-3</v>
      </c>
    </row>
    <row r="7" spans="1:17">
      <c r="B7" s="47">
        <v>512</v>
      </c>
      <c r="C7" s="34" t="str">
        <f>Přehled!J11</f>
        <v>Cestovné</v>
      </c>
      <c r="D7" s="36">
        <v>87904</v>
      </c>
      <c r="E7" s="98">
        <f t="shared" ref="E7:E16" si="2">D7/$D$17</f>
        <v>2.1356226295728246E-3</v>
      </c>
      <c r="F7" s="90">
        <f>'3DCRT přehled'!L9</f>
        <v>0</v>
      </c>
      <c r="G7" s="100">
        <f t="shared" si="0"/>
        <v>0</v>
      </c>
      <c r="I7" s="102">
        <f t="shared" si="1"/>
        <v>0</v>
      </c>
    </row>
    <row r="8" spans="1:17">
      <c r="B8" s="47">
        <v>518</v>
      </c>
      <c r="C8" s="11" t="str">
        <f>Přehled!J12</f>
        <v>Ostatní služby</v>
      </c>
      <c r="D8" s="35">
        <v>568888.4</v>
      </c>
      <c r="E8" s="98">
        <f t="shared" si="2"/>
        <v>1.3821110993145669E-2</v>
      </c>
      <c r="F8" s="89">
        <f>'3DCRT přehled'!L10</f>
        <v>126150.09296375267</v>
      </c>
      <c r="G8" s="100">
        <f t="shared" si="0"/>
        <v>1.1340026706863146E-2</v>
      </c>
      <c r="I8" s="102">
        <f t="shared" si="1"/>
        <v>3.0648092607401911E-3</v>
      </c>
    </row>
    <row r="9" spans="1:17">
      <c r="B9" s="47">
        <v>521</v>
      </c>
      <c r="C9" s="11" t="str">
        <f>Přehled!J13</f>
        <v>Mzdové náklady</v>
      </c>
      <c r="D9" s="103">
        <v>15384167</v>
      </c>
      <c r="E9" s="98">
        <f t="shared" si="2"/>
        <v>0.37375745338468636</v>
      </c>
      <c r="F9" s="30">
        <v>5447940.6200000001</v>
      </c>
      <c r="G9" s="100">
        <f t="shared" si="0"/>
        <v>0.48973243441014391</v>
      </c>
      <c r="I9" s="102">
        <f t="shared" si="1"/>
        <v>0.1323574043574923</v>
      </c>
    </row>
    <row r="10" spans="1:17">
      <c r="A10" s="45"/>
      <c r="B10" s="47">
        <v>524</v>
      </c>
      <c r="C10" s="32" t="str">
        <f>Přehled!J14</f>
        <v>Zákonné sociální pojištění</v>
      </c>
      <c r="D10" s="103">
        <v>5197433</v>
      </c>
      <c r="E10" s="98">
        <f t="shared" si="2"/>
        <v>0.12627133612223077</v>
      </c>
      <c r="F10" s="89">
        <f>'3DCRT přehled'!L12</f>
        <v>1152522.4562899787</v>
      </c>
      <c r="G10" s="100">
        <f t="shared" si="0"/>
        <v>0.10360385099631463</v>
      </c>
      <c r="I10" s="102">
        <f t="shared" si="1"/>
        <v>2.8000466858660981E-2</v>
      </c>
    </row>
    <row r="11" spans="1:17">
      <c r="B11" s="47">
        <v>527</v>
      </c>
      <c r="C11" s="32" t="str">
        <f>Přehled!J15</f>
        <v>Zákonné sociální náklady</v>
      </c>
      <c r="D11" s="103">
        <v>119340</v>
      </c>
      <c r="E11" s="98">
        <f t="shared" si="2"/>
        <v>2.899358443452185E-3</v>
      </c>
      <c r="F11" s="89">
        <f>'3DCRT přehled'!L13</f>
        <v>26463.454157782518</v>
      </c>
      <c r="G11" s="100">
        <f t="shared" si="0"/>
        <v>2.3788827249721523E-3</v>
      </c>
      <c r="I11" s="102">
        <f t="shared" si="1"/>
        <v>6.4292809833481292E-4</v>
      </c>
      <c r="M11" t="str">
        <f>IMRT!L4</f>
        <v>Aktivita</v>
      </c>
      <c r="N11" t="str">
        <f>IMRT!M4</f>
        <v>Náklady na aktivitu (Kč)</v>
      </c>
      <c r="O11" t="str">
        <f>IMRT!N4</f>
        <v>Vztahová veličina</v>
      </c>
      <c r="P11" t="str">
        <f>IMRT!O4</f>
        <v>Míra výkonu</v>
      </c>
      <c r="Q11" t="str">
        <f>IMRT!P4</f>
        <v>Jednotkové náklady aktivity (Kč)</v>
      </c>
    </row>
    <row r="12" spans="1:17">
      <c r="B12" s="47">
        <v>548</v>
      </c>
      <c r="C12" s="11" t="str">
        <f>Přehled!J16</f>
        <v>Ostatní provozní náklady</v>
      </c>
      <c r="D12" s="35">
        <f>Přehled!K16</f>
        <v>0</v>
      </c>
      <c r="E12" s="98">
        <f t="shared" si="2"/>
        <v>0</v>
      </c>
      <c r="F12" s="89">
        <f>'3DCRT přehled'!L14</f>
        <v>1069.4818728816695</v>
      </c>
      <c r="G12" s="100">
        <f t="shared" si="0"/>
        <v>9.6139073036346728E-5</v>
      </c>
      <c r="I12" s="102">
        <f t="shared" si="1"/>
        <v>2.5983000655761058E-5</v>
      </c>
      <c r="M12">
        <f>IMRT!L5</f>
        <v>0</v>
      </c>
      <c r="N12">
        <f>IMRT!M5</f>
        <v>0</v>
      </c>
      <c r="O12">
        <f>IMRT!N5</f>
        <v>0</v>
      </c>
      <c r="P12">
        <f>IMRT!O5</f>
        <v>0</v>
      </c>
      <c r="Q12">
        <f>IMRT!P5</f>
        <v>0</v>
      </c>
    </row>
    <row r="13" spans="1:17">
      <c r="B13" s="47">
        <v>551</v>
      </c>
      <c r="C13" s="11" t="str">
        <f>Přehled!J17</f>
        <v>Odpisy DHM i nehmotného</v>
      </c>
      <c r="D13" s="35">
        <v>10849402</v>
      </c>
      <c r="E13" s="98">
        <f t="shared" si="2"/>
        <v>0.26358559824959799</v>
      </c>
      <c r="F13" s="89">
        <f>'3DCRT přehled'!L15</f>
        <v>2405837.5437100213</v>
      </c>
      <c r="G13" s="100">
        <f t="shared" si="0"/>
        <v>0.21626826708629393</v>
      </c>
      <c r="I13" s="102">
        <f t="shared" si="1"/>
        <v>5.8449684899697631E-2</v>
      </c>
      <c r="M13">
        <f>IMRT!L6</f>
        <v>0</v>
      </c>
      <c r="N13">
        <f>IMRT!M6</f>
        <v>0</v>
      </c>
      <c r="O13">
        <f>IMRT!N6</f>
        <v>0</v>
      </c>
      <c r="P13">
        <f>IMRT!O6</f>
        <v>0</v>
      </c>
      <c r="Q13">
        <f>IMRT!P6</f>
        <v>0</v>
      </c>
    </row>
    <row r="14" spans="1:17">
      <c r="B14" s="47"/>
      <c r="C14" s="11" t="str">
        <f>Přehled!J18</f>
        <v>Spotřební zravotnický materiál</v>
      </c>
      <c r="D14" s="35">
        <f>Přehled!K18</f>
        <v>106970.6</v>
      </c>
      <c r="E14" s="98">
        <f t="shared" si="2"/>
        <v>2.5988445811223923E-3</v>
      </c>
      <c r="F14" s="89">
        <f>'3DCRT přehled'!L16</f>
        <v>2589.8527547234926</v>
      </c>
      <c r="G14" s="100">
        <f t="shared" si="0"/>
        <v>2.3280997037272285E-4</v>
      </c>
      <c r="I14" s="102">
        <f t="shared" si="1"/>
        <v>6.2920323878879324E-5</v>
      </c>
      <c r="M14" t="str">
        <f>IMRT!L7</f>
        <v>Příjem pacienta</v>
      </c>
      <c r="N14">
        <f>IMRT!M7</f>
        <v>210800.45522800801</v>
      </c>
      <c r="O14" t="str">
        <f>IMRT!N7</f>
        <v>počet pacientů</v>
      </c>
      <c r="P14">
        <f>IMRT!O7</f>
        <v>273</v>
      </c>
      <c r="Q14">
        <f>IMRT!P7</f>
        <v>772.16283966303297</v>
      </c>
    </row>
    <row r="15" spans="1:17">
      <c r="B15" s="47">
        <v>511</v>
      </c>
      <c r="C15" s="11" t="str">
        <f>Přehled!J19</f>
        <v>Servis LU - Opravy a udžování</v>
      </c>
      <c r="D15" s="35">
        <v>7405464</v>
      </c>
      <c r="E15" s="98">
        <f t="shared" si="2"/>
        <v>0.17991532240724981</v>
      </c>
      <c r="F15" s="89">
        <f>'3DCRT přehled'!L17</f>
        <v>1642149.7995735609</v>
      </c>
      <c r="G15" s="100">
        <f t="shared" si="0"/>
        <v>0.14761798541983556</v>
      </c>
      <c r="I15" s="102">
        <f t="shared" si="1"/>
        <v>3.9895935032737702E-2</v>
      </c>
      <c r="M15" t="str">
        <f>IMRT!L8</f>
        <v>Příprava RT</v>
      </c>
      <c r="N15">
        <f>IMRT!M8</f>
        <v>3665847.8966545924</v>
      </c>
      <c r="O15" t="str">
        <f>IMRT!N8</f>
        <v>počet vyšetření</v>
      </c>
      <c r="P15">
        <f>IMRT!O8</f>
        <v>273</v>
      </c>
      <c r="Q15">
        <f>IMRT!P8</f>
        <v>13428.014273460045</v>
      </c>
    </row>
    <row r="16" spans="1:17">
      <c r="B16" s="47"/>
      <c r="C16" s="11" t="str">
        <f>Přehled!J20</f>
        <v>ZDS/ZPS/Denní ZK</v>
      </c>
      <c r="D16" s="35">
        <f>Přehled!K20</f>
        <v>470981</v>
      </c>
      <c r="E16" s="98">
        <f t="shared" si="2"/>
        <v>1.1442456335307135E-2</v>
      </c>
      <c r="F16" s="89">
        <f>'3DCRT přehled'!L18</f>
        <v>104439.28358208956</v>
      </c>
      <c r="G16" s="100">
        <f t="shared" si="0"/>
        <v>9.3883740966156301E-3</v>
      </c>
      <c r="I16" s="102">
        <f t="shared" si="1"/>
        <v>2.5373463941832453E-3</v>
      </c>
      <c r="M16" t="str">
        <f>IMRT!L9</f>
        <v>Plánování</v>
      </c>
      <c r="N16">
        <f>IMRT!M9</f>
        <v>1352602.4964863423</v>
      </c>
      <c r="O16" t="str">
        <f>IMRT!N9</f>
        <v>počet plánů</v>
      </c>
      <c r="P16">
        <f>IMRT!O9</f>
        <v>410</v>
      </c>
      <c r="Q16">
        <f>IMRT!P9</f>
        <v>3299.0304792349812</v>
      </c>
    </row>
    <row r="17" spans="2:17">
      <c r="B17" s="47"/>
      <c r="C17" s="10" t="s">
        <v>97</v>
      </c>
      <c r="D17" s="86">
        <f>SUM(D5:D16)</f>
        <v>41160830</v>
      </c>
      <c r="E17" s="99">
        <f>SUM(E5:E16)</f>
        <v>1</v>
      </c>
      <c r="F17" s="96">
        <f>SUM(F5:F16)</f>
        <v>11124320.623284321</v>
      </c>
      <c r="G17" s="101">
        <f>SUM(G5:G16)</f>
        <v>0.99999999999999978</v>
      </c>
      <c r="H17" s="102">
        <f>F17/D17</f>
        <v>0.27026473040714488</v>
      </c>
      <c r="I17" s="107">
        <f>SUM(I5:I16)</f>
        <v>0.27026473040714488</v>
      </c>
      <c r="M17" t="str">
        <f>IMRT!L10</f>
        <v>Simulace</v>
      </c>
      <c r="N17">
        <f>IMRT!M10</f>
        <v>406660.74471948983</v>
      </c>
      <c r="O17" t="str">
        <f>IMRT!N10</f>
        <v>počet simulací</v>
      </c>
      <c r="P17">
        <f>IMRT!O10</f>
        <v>273</v>
      </c>
      <c r="Q17">
        <f>IMRT!P10</f>
        <v>1489.5997975072887</v>
      </c>
    </row>
    <row r="18" spans="2:17">
      <c r="B18" s="47" t="s">
        <v>174</v>
      </c>
      <c r="C18" s="11" t="str">
        <f>Přehled!J22</f>
        <v>CT (pouze C61)</v>
      </c>
      <c r="D18" s="35">
        <v>5200</v>
      </c>
      <c r="E18" s="89"/>
      <c r="F18" s="89"/>
      <c r="G18" s="47"/>
      <c r="M18" t="str">
        <f>IMRT!L11</f>
        <v>RT</v>
      </c>
      <c r="N18">
        <f>IMRT!M11</f>
        <v>4595312.8408289077</v>
      </c>
      <c r="O18" t="str">
        <f>IMRT!N11</f>
        <v>počet frakcí</v>
      </c>
      <c r="P18">
        <f>IMRT!O11</f>
        <v>7644</v>
      </c>
      <c r="Q18">
        <f>IMRT!P11</f>
        <v>601.16599173585917</v>
      </c>
    </row>
    <row r="19" spans="2:17">
      <c r="B19" s="47"/>
      <c r="C19" s="47" t="str">
        <f>Přehled!J23</f>
        <v>KO +diff (pouze C61)</v>
      </c>
      <c r="D19" s="6">
        <v>78</v>
      </c>
      <c r="E19" s="91"/>
      <c r="F19" s="91"/>
      <c r="G19" s="47"/>
      <c r="M19" t="str">
        <f>IMRT!L12</f>
        <v>Celkem</v>
      </c>
      <c r="N19">
        <f>IMRT!M12</f>
        <v>0</v>
      </c>
      <c r="O19">
        <f>IMRT!N12</f>
        <v>0</v>
      </c>
      <c r="P19">
        <f>IMRT!O12</f>
        <v>0</v>
      </c>
      <c r="Q19">
        <f>IMRT!P12</f>
        <v>19589.973381601209</v>
      </c>
    </row>
    <row r="20" spans="2:17">
      <c r="B20" s="47"/>
      <c r="C20" s="47" t="str">
        <f>Přehled!J24</f>
        <v>Biochemické vyšetření moči (C61)</v>
      </c>
      <c r="D20" s="6">
        <v>365</v>
      </c>
      <c r="E20" s="91"/>
      <c r="F20" s="91"/>
      <c r="G20" s="47"/>
    </row>
    <row r="21" spans="2:17">
      <c r="B21" s="47"/>
      <c r="C21" s="87" t="str">
        <f>Přehled!J25</f>
        <v>ZUM/ZULP - vaclock</v>
      </c>
      <c r="D21" s="88">
        <f>Přehled!K25</f>
        <v>5900</v>
      </c>
      <c r="E21" s="92"/>
      <c r="F21" s="92"/>
      <c r="G21" s="3" t="s">
        <v>169</v>
      </c>
    </row>
    <row r="22" spans="2:17">
      <c r="B22" s="47"/>
      <c r="C22" s="3" t="s">
        <v>97</v>
      </c>
      <c r="D22" s="31"/>
      <c r="E22" s="97"/>
      <c r="F22" s="96"/>
      <c r="G22" s="47"/>
      <c r="M22" s="377" t="s">
        <v>133</v>
      </c>
      <c r="N22" s="383" t="s">
        <v>142</v>
      </c>
      <c r="O22" s="380" t="s">
        <v>127</v>
      </c>
      <c r="P22" s="380" t="s">
        <v>128</v>
      </c>
      <c r="Q22" s="380" t="s">
        <v>143</v>
      </c>
    </row>
    <row r="23" spans="2:17">
      <c r="B23" s="47">
        <v>602</v>
      </c>
      <c r="C23" s="47" t="str">
        <f>Přehled!J27</f>
        <v>Tržby z prodeje služeb</v>
      </c>
      <c r="D23" s="6">
        <v>133385212.5</v>
      </c>
      <c r="E23" s="91"/>
      <c r="F23" s="91">
        <f>Přehled!L27</f>
        <v>0</v>
      </c>
      <c r="G23" s="47"/>
      <c r="M23" s="378"/>
      <c r="N23" s="383"/>
      <c r="O23" s="380"/>
      <c r="P23" s="380"/>
      <c r="Q23" s="380"/>
    </row>
    <row r="24" spans="2:17">
      <c r="B24" s="47">
        <v>648</v>
      </c>
      <c r="C24" s="47" t="str">
        <f>Přehled!J28</f>
        <v>Ostatní provozní výnosy</v>
      </c>
      <c r="D24" s="6">
        <f>Přehled!K28</f>
        <v>131538</v>
      </c>
      <c r="E24" s="91"/>
      <c r="F24" s="91">
        <f>Přehled!L28</f>
        <v>0</v>
      </c>
      <c r="G24" s="47"/>
      <c r="M24" s="379"/>
      <c r="N24" s="383"/>
      <c r="O24" s="380"/>
      <c r="P24" s="380"/>
      <c r="Q24" s="380"/>
    </row>
    <row r="25" spans="2:17">
      <c r="B25" s="47"/>
      <c r="C25" s="47"/>
      <c r="D25" s="6">
        <f>SUM(D23:D24)</f>
        <v>133516750.5</v>
      </c>
      <c r="E25" s="91"/>
      <c r="F25" s="91">
        <f>Přehled!L29</f>
        <v>0</v>
      </c>
      <c r="G25" s="47"/>
      <c r="M25" s="3" t="s">
        <v>29</v>
      </c>
      <c r="N25" s="173" t="str">
        <f>$C$19</f>
        <v>KO +diff (pouze C61)</v>
      </c>
      <c r="O25" s="47" t="s">
        <v>129</v>
      </c>
      <c r="P25" s="47">
        <v>312</v>
      </c>
      <c r="Q25" s="173" t="e">
        <f>N25/P25</f>
        <v>#VALUE!</v>
      </c>
    </row>
    <row r="26" spans="2:17">
      <c r="C26" s="45" t="s">
        <v>172</v>
      </c>
      <c r="M26" s="3" t="s">
        <v>6</v>
      </c>
      <c r="N26" s="173">
        <f>$D$19</f>
        <v>78</v>
      </c>
      <c r="O26" s="47" t="s">
        <v>130</v>
      </c>
      <c r="P26" s="47">
        <v>312</v>
      </c>
      <c r="Q26" s="173">
        <f>N26/P26</f>
        <v>0.25</v>
      </c>
    </row>
    <row r="27" spans="2:17">
      <c r="D27" s="8"/>
      <c r="M27" s="3" t="s">
        <v>7</v>
      </c>
      <c r="N27" s="173">
        <f>$E$19</f>
        <v>0</v>
      </c>
      <c r="O27" s="47" t="s">
        <v>131</v>
      </c>
      <c r="P27" s="47">
        <v>624</v>
      </c>
      <c r="Q27" s="173">
        <f t="shared" ref="Q27:Q29" si="3">N27/P27</f>
        <v>0</v>
      </c>
    </row>
    <row r="28" spans="2:17">
      <c r="D28" s="27"/>
      <c r="M28" s="3" t="s">
        <v>4</v>
      </c>
      <c r="N28" s="173">
        <f>$F$19</f>
        <v>0</v>
      </c>
      <c r="O28" s="47" t="s">
        <v>138</v>
      </c>
      <c r="P28" s="47">
        <v>312</v>
      </c>
      <c r="Q28" s="173">
        <f t="shared" si="3"/>
        <v>0</v>
      </c>
    </row>
    <row r="29" spans="2:17">
      <c r="D29" s="27"/>
      <c r="M29" s="3" t="s">
        <v>28</v>
      </c>
      <c r="N29" s="173">
        <f>$G$19</f>
        <v>0</v>
      </c>
      <c r="O29" s="48" t="s">
        <v>132</v>
      </c>
      <c r="P29" s="52">
        <v>12168</v>
      </c>
      <c r="Q29" s="173">
        <f t="shared" si="3"/>
        <v>0</v>
      </c>
    </row>
    <row r="30" spans="2:17" ht="15" thickBot="1">
      <c r="D30" s="27"/>
      <c r="F30" s="347">
        <v>3019250788</v>
      </c>
      <c r="G30" s="347">
        <v>3130748172</v>
      </c>
      <c r="M30" s="385" t="s">
        <v>185</v>
      </c>
      <c r="N30" s="386"/>
      <c r="O30" s="386"/>
      <c r="P30" s="387"/>
      <c r="Q30" s="268" t="e">
        <f>SUM(Q25:Q29)</f>
        <v>#VALUE!</v>
      </c>
    </row>
    <row r="31" spans="2:17" ht="15.6">
      <c r="D31" s="27"/>
      <c r="F31" s="349"/>
      <c r="G31" s="341"/>
    </row>
    <row r="32" spans="2:17">
      <c r="F32" s="348"/>
    </row>
    <row r="33" spans="6:12">
      <c r="F33" s="46">
        <v>52087645</v>
      </c>
      <c r="G33" s="46">
        <v>45954886</v>
      </c>
    </row>
    <row r="35" spans="6:12">
      <c r="F35" s="163">
        <f>F33/F30</f>
        <v>1.7251844466522004E-2</v>
      </c>
      <c r="G35" s="162">
        <f>G33/G30</f>
        <v>1.4678563549441562E-2</v>
      </c>
    </row>
    <row r="36" spans="6:12">
      <c r="G36" s="163">
        <f>G33/G30</f>
        <v>1.4678563549441562E-2</v>
      </c>
    </row>
    <row r="37" spans="6:12">
      <c r="F37" s="162">
        <f>100*F33/F30</f>
        <v>1.7251844466522004</v>
      </c>
    </row>
    <row r="41" spans="6:12">
      <c r="I41" s="403" t="s">
        <v>368</v>
      </c>
      <c r="J41" s="403"/>
      <c r="K41" s="403"/>
    </row>
    <row r="42" spans="6:12">
      <c r="I42" s="326" t="s">
        <v>232</v>
      </c>
      <c r="J42" s="326" t="s">
        <v>229</v>
      </c>
      <c r="K42" s="326" t="s">
        <v>230</v>
      </c>
    </row>
    <row r="43" spans="6:12">
      <c r="I43" s="329">
        <v>1</v>
      </c>
      <c r="J43" s="328">
        <v>52899.89</v>
      </c>
      <c r="K43" s="328">
        <v>37470.97</v>
      </c>
      <c r="L43" s="241">
        <f>J43-K43</f>
        <v>15428.919999999998</v>
      </c>
    </row>
    <row r="44" spans="6:12">
      <c r="I44" s="329">
        <v>312</v>
      </c>
      <c r="J44" s="328">
        <v>16504765.66</v>
      </c>
      <c r="K44" s="327" t="s">
        <v>331</v>
      </c>
    </row>
    <row r="45" spans="6:12">
      <c r="I45" s="138">
        <v>273</v>
      </c>
      <c r="J45" s="138" t="s">
        <v>331</v>
      </c>
      <c r="K45" s="328">
        <v>10229574.92</v>
      </c>
    </row>
  </sheetData>
  <mergeCells count="7">
    <mergeCell ref="Q22:Q24"/>
    <mergeCell ref="M30:P30"/>
    <mergeCell ref="I41:K41"/>
    <mergeCell ref="M22:M24"/>
    <mergeCell ref="N22:N24"/>
    <mergeCell ref="O22:O24"/>
    <mergeCell ref="P22:P24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2:O51"/>
  <sheetViews>
    <sheetView zoomScale="52" zoomScaleNormal="52" workbookViewId="0">
      <selection activeCell="C9" sqref="C9"/>
    </sheetView>
  </sheetViews>
  <sheetFormatPr defaultRowHeight="14.4"/>
  <cols>
    <col min="2" max="2" width="30.44140625" bestFit="1" customWidth="1"/>
    <col min="3" max="4" width="31.88671875" bestFit="1" customWidth="1"/>
    <col min="8" max="8" width="8.88671875" style="45"/>
    <col min="14" max="15" width="18.6640625" bestFit="1" customWidth="1"/>
  </cols>
  <sheetData>
    <row r="2" spans="2:4">
      <c r="B2" s="12"/>
      <c r="C2" s="168" t="s">
        <v>229</v>
      </c>
      <c r="D2" s="168" t="s">
        <v>230</v>
      </c>
    </row>
    <row r="3" spans="2:4">
      <c r="B3" s="169" t="s">
        <v>249</v>
      </c>
      <c r="C3" s="134">
        <v>2016</v>
      </c>
      <c r="D3" s="134">
        <v>2017</v>
      </c>
    </row>
    <row r="4" spans="2:4">
      <c r="B4" s="169" t="s">
        <v>248</v>
      </c>
      <c r="C4" s="134">
        <v>252</v>
      </c>
      <c r="D4" s="134">
        <v>250</v>
      </c>
    </row>
    <row r="5" spans="2:4" s="45" customFormat="1">
      <c r="B5" s="169" t="s">
        <v>231</v>
      </c>
      <c r="C5" s="134">
        <v>1211</v>
      </c>
      <c r="D5" s="134">
        <v>1407</v>
      </c>
    </row>
    <row r="6" spans="2:4">
      <c r="B6" s="169" t="s">
        <v>232</v>
      </c>
      <c r="C6" s="134">
        <v>312</v>
      </c>
      <c r="D6" s="134">
        <v>273</v>
      </c>
    </row>
    <row r="7" spans="2:4">
      <c r="B7" s="169" t="s">
        <v>263</v>
      </c>
      <c r="C7" s="134" t="s">
        <v>251</v>
      </c>
      <c r="D7" s="134" t="s">
        <v>251</v>
      </c>
    </row>
    <row r="8" spans="2:4">
      <c r="B8" s="169" t="s">
        <v>243</v>
      </c>
      <c r="C8" s="134" t="s">
        <v>238</v>
      </c>
      <c r="D8" s="134" t="s">
        <v>237</v>
      </c>
    </row>
    <row r="9" spans="2:4">
      <c r="B9" s="169" t="s">
        <v>264</v>
      </c>
      <c r="C9" s="134">
        <v>77</v>
      </c>
      <c r="D9" s="134">
        <v>80</v>
      </c>
    </row>
    <row r="10" spans="2:4" s="45" customFormat="1">
      <c r="B10" s="169" t="s">
        <v>265</v>
      </c>
      <c r="C10" s="134">
        <v>95</v>
      </c>
      <c r="D10" s="134">
        <v>95</v>
      </c>
    </row>
    <row r="11" spans="2:4" s="45" customFormat="1">
      <c r="B11" s="169" t="s">
        <v>266</v>
      </c>
      <c r="C11" s="134">
        <v>630</v>
      </c>
      <c r="D11" s="134">
        <v>415</v>
      </c>
    </row>
    <row r="12" spans="2:4" s="45" customFormat="1">
      <c r="B12" s="169" t="s">
        <v>267</v>
      </c>
      <c r="C12" s="134">
        <v>65</v>
      </c>
      <c r="D12" s="134">
        <v>65</v>
      </c>
    </row>
    <row r="13" spans="2:4" s="45" customFormat="1">
      <c r="B13" s="169" t="s">
        <v>268</v>
      </c>
      <c r="C13" s="134">
        <v>1282</v>
      </c>
      <c r="D13" s="134">
        <v>790</v>
      </c>
    </row>
    <row r="14" spans="2:4" s="45" customFormat="1">
      <c r="B14" s="169" t="s">
        <v>239</v>
      </c>
      <c r="C14" s="134">
        <v>19</v>
      </c>
      <c r="D14" s="134">
        <v>15</v>
      </c>
    </row>
    <row r="15" spans="2:4" s="45" customFormat="1">
      <c r="B15" s="169" t="s">
        <v>233</v>
      </c>
      <c r="C15" s="134" t="s">
        <v>234</v>
      </c>
      <c r="D15" s="134" t="s">
        <v>234</v>
      </c>
    </row>
    <row r="16" spans="2:4">
      <c r="B16" s="169" t="s">
        <v>235</v>
      </c>
      <c r="C16" s="134" t="s">
        <v>236</v>
      </c>
      <c r="D16" s="134" t="s">
        <v>236</v>
      </c>
    </row>
    <row r="17" spans="2:15">
      <c r="B17" s="169" t="s">
        <v>227</v>
      </c>
      <c r="C17" s="134" t="s">
        <v>228</v>
      </c>
      <c r="D17" s="134" t="s">
        <v>228</v>
      </c>
    </row>
    <row r="18" spans="2:15" ht="28.8">
      <c r="B18" s="169" t="s">
        <v>218</v>
      </c>
      <c r="C18" s="170" t="s">
        <v>269</v>
      </c>
      <c r="D18" s="170" t="s">
        <v>270</v>
      </c>
      <c r="N18" s="162">
        <f>M22*N24/N22</f>
        <v>2.0489279666952926</v>
      </c>
    </row>
    <row r="19" spans="2:15">
      <c r="B19" s="169" t="s">
        <v>219</v>
      </c>
      <c r="C19" s="134" t="s">
        <v>240</v>
      </c>
      <c r="D19" s="134" t="s">
        <v>240</v>
      </c>
    </row>
    <row r="20" spans="2:15">
      <c r="B20" s="169" t="s">
        <v>252</v>
      </c>
      <c r="C20" s="134" t="s">
        <v>224</v>
      </c>
      <c r="D20" s="134" t="s">
        <v>225</v>
      </c>
    </row>
    <row r="21" spans="2:15" s="45" customFormat="1">
      <c r="B21" s="169" t="s">
        <v>255</v>
      </c>
      <c r="C21" s="134" t="s">
        <v>256</v>
      </c>
      <c r="D21" s="134" t="s">
        <v>257</v>
      </c>
    </row>
    <row r="22" spans="2:15" s="45" customFormat="1">
      <c r="B22" s="169" t="s">
        <v>258</v>
      </c>
      <c r="C22" s="134">
        <v>39</v>
      </c>
      <c r="D22" s="134">
        <v>28</v>
      </c>
      <c r="M22" s="45">
        <v>100</v>
      </c>
      <c r="N22" s="161">
        <v>3019250788</v>
      </c>
      <c r="O22" s="161">
        <v>3130748172</v>
      </c>
    </row>
    <row r="23" spans="2:15">
      <c r="B23" s="169" t="s">
        <v>259</v>
      </c>
      <c r="C23" s="134">
        <v>2</v>
      </c>
      <c r="D23" s="134">
        <v>2.5</v>
      </c>
    </row>
    <row r="24" spans="2:15">
      <c r="B24" s="169" t="s">
        <v>260</v>
      </c>
      <c r="C24" s="134">
        <v>78</v>
      </c>
      <c r="D24" s="134">
        <v>70</v>
      </c>
      <c r="N24" s="161">
        <v>61862273.780000001</v>
      </c>
      <c r="O24" s="161">
        <v>48997429.460000001</v>
      </c>
    </row>
    <row r="25" spans="2:15">
      <c r="B25" s="169" t="s">
        <v>244</v>
      </c>
      <c r="C25" s="134">
        <v>7</v>
      </c>
      <c r="D25" s="134">
        <v>10</v>
      </c>
    </row>
    <row r="26" spans="2:15">
      <c r="B26" s="169" t="s">
        <v>247</v>
      </c>
      <c r="C26" s="134" t="s">
        <v>241</v>
      </c>
      <c r="D26" s="134" t="s">
        <v>242</v>
      </c>
      <c r="N26" s="163">
        <f>N24/N22</f>
        <v>2.0489279666952926E-2</v>
      </c>
      <c r="O26" s="163">
        <f>O24/O22</f>
        <v>1.5650389864701006E-2</v>
      </c>
    </row>
    <row r="27" spans="2:15">
      <c r="B27" s="169" t="s">
        <v>220</v>
      </c>
      <c r="C27" s="134" t="s">
        <v>221</v>
      </c>
      <c r="D27" s="134" t="s">
        <v>222</v>
      </c>
    </row>
    <row r="28" spans="2:15">
      <c r="B28" s="169" t="s">
        <v>261</v>
      </c>
      <c r="C28" s="134" t="s">
        <v>223</v>
      </c>
      <c r="D28" s="134" t="s">
        <v>182</v>
      </c>
    </row>
    <row r="29" spans="2:15">
      <c r="B29" s="169" t="s">
        <v>226</v>
      </c>
      <c r="C29" s="170" t="s">
        <v>245</v>
      </c>
      <c r="D29" s="170" t="s">
        <v>246</v>
      </c>
    </row>
    <row r="30" spans="2:15" ht="41.4" customHeight="1">
      <c r="B30" s="169" t="s">
        <v>262</v>
      </c>
      <c r="C30" s="170" t="s">
        <v>250</v>
      </c>
      <c r="D30" s="170" t="s">
        <v>250</v>
      </c>
    </row>
    <row r="31" spans="2:15" s="45" customFormat="1" ht="41.4" customHeight="1">
      <c r="B31" s="169" t="s">
        <v>271</v>
      </c>
      <c r="C31" s="170" t="s">
        <v>272</v>
      </c>
      <c r="D31" s="170" t="s">
        <v>272</v>
      </c>
    </row>
    <row r="32" spans="2:15" s="45" customFormat="1" ht="41.4" customHeight="1">
      <c r="B32" s="172" t="s">
        <v>273</v>
      </c>
      <c r="C32" s="170"/>
      <c r="D32" s="170"/>
    </row>
    <row r="33" spans="2:11" s="45" customFormat="1" ht="41.4" customHeight="1">
      <c r="B33" s="172" t="s">
        <v>274</v>
      </c>
      <c r="C33" s="170"/>
      <c r="D33" s="170"/>
    </row>
    <row r="34" spans="2:11" s="45" customFormat="1" ht="41.4" customHeight="1">
      <c r="B34" s="172" t="s">
        <v>275</v>
      </c>
      <c r="C34" s="170"/>
      <c r="D34" s="170"/>
    </row>
    <row r="35" spans="2:11">
      <c r="B35" s="169" t="s">
        <v>253</v>
      </c>
      <c r="C35" s="171">
        <v>52899.889920254529</v>
      </c>
      <c r="D35" s="171">
        <v>37470.970398086894</v>
      </c>
    </row>
    <row r="36" spans="2:11">
      <c r="B36" s="169" t="s">
        <v>254</v>
      </c>
      <c r="C36" s="171">
        <v>16504765.655119414</v>
      </c>
      <c r="D36" s="171">
        <v>10229574.918677723</v>
      </c>
    </row>
    <row r="38" spans="2:11">
      <c r="K38" s="164"/>
    </row>
    <row r="39" spans="2:11">
      <c r="K39" s="164"/>
    </row>
    <row r="40" spans="2:11">
      <c r="G40" s="165"/>
      <c r="H40" s="165"/>
      <c r="I40" s="166"/>
    </row>
    <row r="41" spans="2:11">
      <c r="G41" s="165"/>
      <c r="H41" s="165"/>
      <c r="I41" s="166"/>
    </row>
    <row r="42" spans="2:11">
      <c r="G42" s="165"/>
      <c r="H42" s="165"/>
      <c r="I42" s="166"/>
    </row>
    <row r="43" spans="2:11">
      <c r="G43" s="165"/>
      <c r="H43" s="165"/>
      <c r="I43" s="166"/>
    </row>
    <row r="44" spans="2:11">
      <c r="G44" s="165"/>
      <c r="H44" s="165"/>
      <c r="I44" s="166"/>
    </row>
    <row r="45" spans="2:11">
      <c r="G45" s="165"/>
      <c r="H45" s="165"/>
      <c r="I45" s="166"/>
    </row>
    <row r="46" spans="2:11">
      <c r="G46" s="165"/>
      <c r="H46" s="165"/>
      <c r="I46" s="166"/>
    </row>
    <row r="47" spans="2:11">
      <c r="G47" s="165"/>
      <c r="H47" s="165"/>
      <c r="I47" s="166"/>
    </row>
    <row r="48" spans="2:11">
      <c r="G48" s="165"/>
      <c r="H48" s="165"/>
      <c r="I48" s="166"/>
    </row>
    <row r="49" spans="7:9">
      <c r="G49" s="165"/>
      <c r="H49" s="165"/>
      <c r="I49" s="166"/>
    </row>
    <row r="50" spans="7:9">
      <c r="G50" s="165"/>
      <c r="H50" s="165"/>
      <c r="I50" s="166"/>
    </row>
    <row r="51" spans="7:9">
      <c r="I51" s="129"/>
    </row>
  </sheetData>
  <phoneticPr fontId="8" type="noConversion"/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W64"/>
  <sheetViews>
    <sheetView topLeftCell="K43" zoomScale="99" zoomScaleNormal="99" workbookViewId="0">
      <selection activeCell="Y69" sqref="Y69"/>
    </sheetView>
  </sheetViews>
  <sheetFormatPr defaultRowHeight="14.4"/>
  <cols>
    <col min="6" max="6" width="9" customWidth="1"/>
    <col min="7" max="7" width="8.109375" customWidth="1"/>
    <col min="8" max="8" width="8.6640625" bestFit="1" customWidth="1"/>
    <col min="9" max="9" width="8.44140625" customWidth="1"/>
    <col min="15" max="15" width="14.33203125" bestFit="1" customWidth="1"/>
    <col min="21" max="21" width="14.33203125" bestFit="1" customWidth="1"/>
    <col min="22" max="23" width="14.88671875" bestFit="1" customWidth="1"/>
  </cols>
  <sheetData>
    <row r="1" spans="1:9">
      <c r="A1" t="s">
        <v>347</v>
      </c>
    </row>
    <row r="9" spans="1:9" ht="15" thickBot="1"/>
    <row r="10" spans="1:9" ht="87" thickBot="1">
      <c r="E10" s="193" t="s">
        <v>338</v>
      </c>
      <c r="F10" s="194" t="s">
        <v>348</v>
      </c>
      <c r="G10" s="194" t="s">
        <v>335</v>
      </c>
      <c r="H10" s="194" t="s">
        <v>333</v>
      </c>
      <c r="I10" s="194" t="s">
        <v>328</v>
      </c>
    </row>
    <row r="11" spans="1:9" ht="15" thickBot="1">
      <c r="E11" s="188">
        <v>15</v>
      </c>
      <c r="F11" s="242">
        <v>6367</v>
      </c>
      <c r="G11" s="242">
        <v>1986492</v>
      </c>
      <c r="H11" s="242">
        <v>529731</v>
      </c>
      <c r="I11" s="192" t="s">
        <v>329</v>
      </c>
    </row>
    <row r="12" spans="1:9" ht="15" thickBot="1">
      <c r="E12" s="188">
        <v>16</v>
      </c>
      <c r="F12" s="242">
        <v>6791</v>
      </c>
      <c r="G12" s="242">
        <v>2118924</v>
      </c>
      <c r="H12" s="242">
        <v>397298</v>
      </c>
      <c r="I12" s="192" t="s">
        <v>329</v>
      </c>
    </row>
    <row r="13" spans="1:9" ht="15" thickBot="1">
      <c r="E13" s="188">
        <v>17</v>
      </c>
      <c r="F13" s="242">
        <v>7216</v>
      </c>
      <c r="G13" s="242">
        <v>2251357</v>
      </c>
      <c r="H13" s="242">
        <v>264866</v>
      </c>
      <c r="I13" s="192" t="s">
        <v>329</v>
      </c>
    </row>
    <row r="14" spans="1:9" ht="15" thickBot="1">
      <c r="E14" s="188">
        <v>18</v>
      </c>
      <c r="F14" s="242">
        <v>7640</v>
      </c>
      <c r="G14" s="242">
        <v>2383790</v>
      </c>
      <c r="H14" s="242">
        <v>132433</v>
      </c>
      <c r="I14" s="192" t="s">
        <v>329</v>
      </c>
    </row>
    <row r="15" spans="1:9" ht="15" thickBot="1">
      <c r="E15" s="243">
        <v>19</v>
      </c>
      <c r="F15" s="244">
        <v>8065</v>
      </c>
      <c r="G15" s="244">
        <v>2516223</v>
      </c>
      <c r="H15" s="244">
        <v>0</v>
      </c>
      <c r="I15" s="245" t="s">
        <v>331</v>
      </c>
    </row>
    <row r="16" spans="1:9" ht="15" thickBot="1">
      <c r="E16" s="188">
        <v>20</v>
      </c>
      <c r="F16" s="242">
        <v>8489</v>
      </c>
      <c r="G16" s="242">
        <v>2648656</v>
      </c>
      <c r="H16" s="242">
        <v>132433</v>
      </c>
      <c r="I16" s="192" t="s">
        <v>330</v>
      </c>
    </row>
    <row r="17" spans="5:9" ht="15" thickBot="1">
      <c r="E17" s="188">
        <v>21</v>
      </c>
      <c r="F17" s="242">
        <v>8914</v>
      </c>
      <c r="G17" s="242">
        <v>2781088</v>
      </c>
      <c r="H17" s="242">
        <v>264866</v>
      </c>
      <c r="I17" s="192" t="s">
        <v>330</v>
      </c>
    </row>
    <row r="18" spans="5:9" ht="15" thickBot="1">
      <c r="E18" s="188">
        <v>22</v>
      </c>
      <c r="F18" s="242">
        <v>9338</v>
      </c>
      <c r="G18" s="242">
        <v>2913521</v>
      </c>
      <c r="H18" s="242">
        <v>397298</v>
      </c>
      <c r="I18" s="192" t="s">
        <v>330</v>
      </c>
    </row>
    <row r="19" spans="5:9" ht="15" thickBot="1">
      <c r="E19" s="188">
        <v>23</v>
      </c>
      <c r="F19" s="242">
        <v>9763</v>
      </c>
      <c r="G19" s="242">
        <v>3045954</v>
      </c>
      <c r="H19" s="242">
        <v>529731</v>
      </c>
      <c r="I19" s="192" t="s">
        <v>330</v>
      </c>
    </row>
    <row r="20" spans="5:9" ht="15" thickBot="1">
      <c r="E20" s="188">
        <v>24</v>
      </c>
      <c r="F20" s="242">
        <v>10187</v>
      </c>
      <c r="G20" s="242">
        <v>3178387</v>
      </c>
      <c r="H20" s="242">
        <v>662164</v>
      </c>
      <c r="I20" s="192" t="s">
        <v>330</v>
      </c>
    </row>
    <row r="25" spans="5:9" ht="15" thickBot="1"/>
    <row r="26" spans="5:9" ht="87" thickBot="1">
      <c r="E26" s="193" t="s">
        <v>338</v>
      </c>
      <c r="F26" s="194" t="s">
        <v>348</v>
      </c>
      <c r="G26" s="194" t="s">
        <v>337</v>
      </c>
      <c r="H26" s="194" t="s">
        <v>332</v>
      </c>
      <c r="I26" s="194" t="s">
        <v>328</v>
      </c>
    </row>
    <row r="27" spans="5:9" ht="15" thickBot="1">
      <c r="E27" s="188">
        <v>12</v>
      </c>
      <c r="F27" s="242">
        <v>3656.92</v>
      </c>
      <c r="G27" s="242">
        <v>998339.41</v>
      </c>
      <c r="H27" s="242">
        <v>249584.85</v>
      </c>
      <c r="I27" s="192" t="s">
        <v>329</v>
      </c>
    </row>
    <row r="28" spans="5:9" ht="15" thickBot="1">
      <c r="E28" s="188">
        <v>13</v>
      </c>
      <c r="F28" s="242">
        <v>3961.66</v>
      </c>
      <c r="G28" s="242">
        <v>1081534.3600000001</v>
      </c>
      <c r="H28" s="242">
        <v>166389.9</v>
      </c>
      <c r="I28" s="192" t="s">
        <v>329</v>
      </c>
    </row>
    <row r="29" spans="5:9" ht="15" thickBot="1">
      <c r="E29" s="188">
        <v>14</v>
      </c>
      <c r="F29" s="242">
        <v>4266.41</v>
      </c>
      <c r="G29" s="242">
        <v>1164729.31</v>
      </c>
      <c r="H29" s="242">
        <v>83194.95</v>
      </c>
      <c r="I29" s="192" t="s">
        <v>329</v>
      </c>
    </row>
    <row r="30" spans="5:9" ht="15" thickBot="1">
      <c r="E30" s="243">
        <v>15</v>
      </c>
      <c r="F30" s="244">
        <v>4571.1499999999996</v>
      </c>
      <c r="G30" s="244">
        <v>1247924.26</v>
      </c>
      <c r="H30" s="244">
        <v>0</v>
      </c>
      <c r="I30" s="245" t="s">
        <v>331</v>
      </c>
    </row>
    <row r="31" spans="5:9" ht="15" thickBot="1">
      <c r="E31" s="188">
        <v>16</v>
      </c>
      <c r="F31" s="242">
        <v>4875.8900000000003</v>
      </c>
      <c r="G31" s="242">
        <v>1331119.21</v>
      </c>
      <c r="H31" s="242">
        <v>83194.95</v>
      </c>
      <c r="I31" s="192" t="s">
        <v>330</v>
      </c>
    </row>
    <row r="32" spans="5:9" ht="15" thickBot="1">
      <c r="E32" s="188">
        <v>17</v>
      </c>
      <c r="F32" s="242">
        <v>5180.6400000000003</v>
      </c>
      <c r="G32" s="242">
        <v>1414314.16</v>
      </c>
      <c r="H32" s="242">
        <v>166389.9</v>
      </c>
      <c r="I32" s="192" t="s">
        <v>330</v>
      </c>
    </row>
    <row r="33" spans="5:23" ht="15" thickBot="1">
      <c r="E33" s="188">
        <v>18</v>
      </c>
      <c r="F33" s="242">
        <v>5485.38</v>
      </c>
      <c r="G33" s="242">
        <v>1497509.11</v>
      </c>
      <c r="H33" s="242">
        <v>249584.85</v>
      </c>
      <c r="I33" s="192" t="s">
        <v>330</v>
      </c>
    </row>
    <row r="34" spans="5:23" ht="15" thickBot="1">
      <c r="E34" s="188">
        <v>19</v>
      </c>
      <c r="F34" s="242">
        <v>5790.12</v>
      </c>
      <c r="G34" s="242">
        <v>1580704.06</v>
      </c>
      <c r="H34" s="242">
        <v>332779.8</v>
      </c>
      <c r="I34" s="192" t="s">
        <v>330</v>
      </c>
    </row>
    <row r="35" spans="5:23" ht="15" thickBot="1">
      <c r="E35" s="188">
        <v>20</v>
      </c>
      <c r="F35" s="242">
        <v>6094.87</v>
      </c>
      <c r="G35" s="242">
        <v>1663899.01</v>
      </c>
      <c r="H35" s="242">
        <v>415974.75</v>
      </c>
      <c r="I35" s="192" t="s">
        <v>330</v>
      </c>
    </row>
    <row r="36" spans="5:23" ht="15" thickBot="1">
      <c r="E36" s="188">
        <v>21</v>
      </c>
      <c r="F36" s="242">
        <v>6399.61</v>
      </c>
      <c r="G36" s="242">
        <v>1747093.96</v>
      </c>
      <c r="H36" s="242">
        <v>499169.7</v>
      </c>
      <c r="I36" s="192" t="s">
        <v>330</v>
      </c>
    </row>
    <row r="38" spans="5:23" ht="15" thickBot="1"/>
    <row r="39" spans="5:23" ht="42.6" customHeight="1">
      <c r="P39" s="394" t="s">
        <v>143</v>
      </c>
      <c r="Q39" s="394" t="s">
        <v>127</v>
      </c>
      <c r="R39" s="394" t="s">
        <v>128</v>
      </c>
      <c r="S39" s="391" t="s">
        <v>144</v>
      </c>
    </row>
    <row r="40" spans="5:23">
      <c r="P40" s="395"/>
      <c r="Q40" s="395"/>
      <c r="R40" s="395"/>
      <c r="S40" s="392"/>
    </row>
    <row r="41" spans="5:23" ht="15" thickBot="1">
      <c r="P41" s="404"/>
      <c r="Q41" s="404"/>
      <c r="R41" s="404"/>
      <c r="S41" s="393"/>
      <c r="V41" s="45" t="s">
        <v>365</v>
      </c>
      <c r="W41" s="45" t="s">
        <v>71</v>
      </c>
    </row>
    <row r="42" spans="5:23" ht="15" thickBot="1">
      <c r="O42" s="198" t="s">
        <v>29</v>
      </c>
      <c r="P42" s="184">
        <v>1918</v>
      </c>
      <c r="Q42" s="189" t="s">
        <v>129</v>
      </c>
      <c r="R42" s="234">
        <v>1</v>
      </c>
      <c r="S42" s="232">
        <v>1918</v>
      </c>
      <c r="U42" s="198" t="s">
        <v>29</v>
      </c>
      <c r="V42" s="206">
        <v>1918.3199830813571</v>
      </c>
      <c r="W42" s="173">
        <v>772.16283966303297</v>
      </c>
    </row>
    <row r="43" spans="5:23" ht="15" thickBot="1">
      <c r="O43" s="183" t="s">
        <v>6</v>
      </c>
      <c r="P43" s="184">
        <v>14000</v>
      </c>
      <c r="Q43" s="189" t="s">
        <v>130</v>
      </c>
      <c r="R43" s="234">
        <v>1</v>
      </c>
      <c r="S43" s="232">
        <v>14000</v>
      </c>
      <c r="U43" s="183" t="s">
        <v>6</v>
      </c>
      <c r="V43" s="206">
        <v>14000.397994700783</v>
      </c>
      <c r="W43" s="173">
        <v>13428.014273460045</v>
      </c>
    </row>
    <row r="44" spans="5:23" ht="15" thickBot="1">
      <c r="O44" s="183" t="s">
        <v>7</v>
      </c>
      <c r="P44" s="184">
        <v>3477</v>
      </c>
      <c r="Q44" s="189" t="s">
        <v>131</v>
      </c>
      <c r="R44" s="234">
        <v>2</v>
      </c>
      <c r="S44" s="232">
        <v>6954</v>
      </c>
      <c r="U44" s="183" t="s">
        <v>7</v>
      </c>
      <c r="V44" s="206">
        <v>6954.30432768628</v>
      </c>
      <c r="W44" s="173">
        <v>4948.5457188524715</v>
      </c>
    </row>
    <row r="45" spans="5:23" ht="15" thickBot="1">
      <c r="O45" s="183" t="s">
        <v>4</v>
      </c>
      <c r="P45" s="184">
        <v>2375</v>
      </c>
      <c r="Q45" s="189" t="s">
        <v>138</v>
      </c>
      <c r="R45" s="234">
        <v>2</v>
      </c>
      <c r="S45" s="232">
        <v>4751</v>
      </c>
      <c r="U45" s="183" t="s">
        <v>4</v>
      </c>
      <c r="V45" s="206">
        <v>4750.8878819356514</v>
      </c>
      <c r="W45" s="173">
        <v>1489.5997975072887</v>
      </c>
    </row>
    <row r="46" spans="5:23" ht="15" thickBot="1">
      <c r="O46" s="183" t="s">
        <v>5</v>
      </c>
      <c r="P46" s="184">
        <v>648</v>
      </c>
      <c r="Q46" s="189" t="s">
        <v>132</v>
      </c>
      <c r="R46" s="234">
        <v>39</v>
      </c>
      <c r="S46" s="232">
        <v>25276</v>
      </c>
      <c r="U46" s="183" t="s">
        <v>5</v>
      </c>
      <c r="V46" s="206">
        <v>25275.979732850454</v>
      </c>
      <c r="W46" s="173">
        <v>16832.647768604056</v>
      </c>
    </row>
    <row r="47" spans="5:23">
      <c r="S47" s="233">
        <v>52900</v>
      </c>
    </row>
    <row r="49" spans="15:23">
      <c r="V49" s="45" t="s">
        <v>70</v>
      </c>
      <c r="W49" s="45" t="s">
        <v>71</v>
      </c>
    </row>
    <row r="50" spans="15:23">
      <c r="U50" t="s">
        <v>116</v>
      </c>
      <c r="V50" s="206">
        <v>16504765.655119414</v>
      </c>
      <c r="W50" s="206">
        <v>10229574.918677723</v>
      </c>
    </row>
    <row r="51" spans="15:23">
      <c r="U51" t="s">
        <v>147</v>
      </c>
      <c r="V51" s="206">
        <v>78367039.439999998</v>
      </c>
      <c r="W51" s="206">
        <v>59227004.380000003</v>
      </c>
    </row>
    <row r="52" spans="15:23">
      <c r="U52" t="s">
        <v>148</v>
      </c>
      <c r="V52" s="206">
        <v>61862273.784880586</v>
      </c>
      <c r="W52" s="206">
        <v>48997429.461322278</v>
      </c>
    </row>
    <row r="55" spans="15:23" ht="15" thickBot="1"/>
    <row r="56" spans="15:23" ht="42.6" customHeight="1">
      <c r="P56" s="394" t="s">
        <v>143</v>
      </c>
      <c r="Q56" s="394" t="s">
        <v>127</v>
      </c>
      <c r="R56" s="394" t="s">
        <v>128</v>
      </c>
      <c r="S56" s="391" t="s">
        <v>144</v>
      </c>
    </row>
    <row r="57" spans="15:23">
      <c r="P57" s="395"/>
      <c r="Q57" s="395"/>
      <c r="R57" s="395"/>
      <c r="S57" s="392"/>
    </row>
    <row r="58" spans="15:23" ht="15" thickBot="1">
      <c r="P58" s="404"/>
      <c r="Q58" s="404"/>
      <c r="R58" s="404"/>
      <c r="S58" s="393"/>
    </row>
    <row r="59" spans="15:23" ht="15" thickBot="1">
      <c r="O59" s="198" t="s">
        <v>29</v>
      </c>
      <c r="P59" s="184">
        <v>772</v>
      </c>
      <c r="Q59" s="189" t="s">
        <v>129</v>
      </c>
      <c r="R59" s="234">
        <v>1</v>
      </c>
      <c r="S59" s="232">
        <v>772</v>
      </c>
    </row>
    <row r="60" spans="15:23" ht="15" thickBot="1">
      <c r="O60" s="183" t="s">
        <v>6</v>
      </c>
      <c r="P60" s="184">
        <v>13428</v>
      </c>
      <c r="Q60" s="189" t="s">
        <v>130</v>
      </c>
      <c r="R60" s="234">
        <v>1</v>
      </c>
      <c r="S60" s="232">
        <v>13428</v>
      </c>
    </row>
    <row r="61" spans="15:23" ht="15" thickBot="1">
      <c r="O61" s="183" t="s">
        <v>7</v>
      </c>
      <c r="P61" s="184">
        <v>3299</v>
      </c>
      <c r="Q61" s="189" t="s">
        <v>131</v>
      </c>
      <c r="R61" s="234">
        <v>1.5</v>
      </c>
      <c r="S61" s="232">
        <v>4949</v>
      </c>
    </row>
    <row r="62" spans="15:23" ht="15" thickBot="1">
      <c r="O62" s="183" t="s">
        <v>4</v>
      </c>
      <c r="P62" s="184">
        <v>1490</v>
      </c>
      <c r="Q62" s="189" t="s">
        <v>138</v>
      </c>
      <c r="R62" s="234">
        <v>1</v>
      </c>
      <c r="S62" s="232">
        <v>1490</v>
      </c>
    </row>
    <row r="63" spans="15:23" ht="15" thickBot="1">
      <c r="O63" s="183" t="s">
        <v>5</v>
      </c>
      <c r="P63" s="184">
        <v>601</v>
      </c>
      <c r="Q63" s="189" t="s">
        <v>132</v>
      </c>
      <c r="R63" s="234">
        <v>28</v>
      </c>
      <c r="S63" s="232">
        <v>16833</v>
      </c>
    </row>
    <row r="64" spans="15:23">
      <c r="S64" s="233">
        <v>37471</v>
      </c>
    </row>
  </sheetData>
  <mergeCells count="8">
    <mergeCell ref="P39:P41"/>
    <mergeCell ref="Q39:Q41"/>
    <mergeCell ref="R39:R41"/>
    <mergeCell ref="S39:S41"/>
    <mergeCell ref="P56:P58"/>
    <mergeCell ref="Q56:Q58"/>
    <mergeCell ref="R56:R58"/>
    <mergeCell ref="S56:S58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3:V126"/>
  <sheetViews>
    <sheetView topLeftCell="L1" zoomScale="107" zoomScaleNormal="107" workbookViewId="0">
      <selection activeCell="S164" sqref="S164"/>
    </sheetView>
  </sheetViews>
  <sheetFormatPr defaultRowHeight="14.4"/>
  <cols>
    <col min="2" max="2" width="27.88671875" customWidth="1"/>
    <col min="3" max="3" width="7.44140625" customWidth="1"/>
    <col min="4" max="4" width="8.44140625" bestFit="1" customWidth="1"/>
    <col min="5" max="5" width="7.44140625" bestFit="1" customWidth="1"/>
    <col min="6" max="6" width="7" bestFit="1" customWidth="1"/>
    <col min="7" max="7" width="7.5546875" bestFit="1" customWidth="1"/>
    <col min="8" max="8" width="7.33203125" bestFit="1" customWidth="1"/>
    <col min="10" max="10" width="20.6640625" bestFit="1" customWidth="1"/>
    <col min="11" max="11" width="13.88671875" bestFit="1" customWidth="1"/>
    <col min="12" max="12" width="12.44140625" bestFit="1" customWidth="1"/>
    <col min="13" max="13" width="14" bestFit="1" customWidth="1"/>
    <col min="14" max="14" width="12.44140625" bestFit="1" customWidth="1"/>
    <col min="15" max="15" width="14" bestFit="1" customWidth="1"/>
    <col min="16" max="16" width="22" bestFit="1" customWidth="1"/>
    <col min="17" max="17" width="16.21875" bestFit="1" customWidth="1"/>
    <col min="18" max="20" width="20.6640625" bestFit="1" customWidth="1"/>
    <col min="21" max="21" width="16.88671875" bestFit="1" customWidth="1"/>
    <col min="22" max="22" width="16.21875" bestFit="1" customWidth="1"/>
  </cols>
  <sheetData>
    <row r="3" spans="2:8">
      <c r="B3" t="s">
        <v>184</v>
      </c>
    </row>
    <row r="4" spans="2:8" ht="24">
      <c r="B4" s="174" t="s">
        <v>0</v>
      </c>
      <c r="C4" s="177" t="s">
        <v>29</v>
      </c>
      <c r="D4" s="174" t="s">
        <v>6</v>
      </c>
      <c r="E4" s="174" t="s">
        <v>7</v>
      </c>
      <c r="F4" s="174" t="s">
        <v>4</v>
      </c>
      <c r="G4" s="174" t="s">
        <v>5</v>
      </c>
      <c r="H4" s="174" t="s">
        <v>185</v>
      </c>
    </row>
    <row r="5" spans="2:8">
      <c r="B5" s="175" t="s">
        <v>18</v>
      </c>
      <c r="C5" s="178">
        <v>3669.3157890173411</v>
      </c>
      <c r="D5" s="178">
        <v>22015.894734104044</v>
      </c>
      <c r="E5" s="178">
        <v>2201.5894734104045</v>
      </c>
      <c r="F5" s="178">
        <v>14677.263156069364</v>
      </c>
      <c r="G5" s="178">
        <v>30822.252627745664</v>
      </c>
      <c r="H5" s="178">
        <f>SUM(C5:G5)</f>
        <v>73386.31578034682</v>
      </c>
    </row>
    <row r="6" spans="2:8">
      <c r="B6" s="175" t="s">
        <v>19</v>
      </c>
      <c r="C6" s="178">
        <v>2833.934098265896</v>
      </c>
      <c r="D6" s="178">
        <v>9446.4469942196538</v>
      </c>
      <c r="E6" s="178">
        <v>6612.5128959537578</v>
      </c>
      <c r="F6" s="178">
        <v>9446.4469942196538</v>
      </c>
      <c r="G6" s="178">
        <v>66125.128959537571</v>
      </c>
      <c r="H6" s="178">
        <f t="shared" ref="H6:H16" si="0">SUM(C6:G6)</f>
        <v>94464.469942196534</v>
      </c>
    </row>
    <row r="7" spans="2:8">
      <c r="B7" s="175" t="s">
        <v>21</v>
      </c>
      <c r="C7" s="178">
        <v>3056.8677919075144</v>
      </c>
      <c r="D7" s="178">
        <v>8406.3864277456651</v>
      </c>
      <c r="E7" s="178">
        <v>3821.084739884393</v>
      </c>
      <c r="F7" s="178">
        <v>7642.169479768786</v>
      </c>
      <c r="G7" s="178">
        <v>53495.186358381499</v>
      </c>
      <c r="H7" s="178">
        <f t="shared" si="0"/>
        <v>76421.694797687858</v>
      </c>
    </row>
    <row r="8" spans="2:8" s="45" customFormat="1">
      <c r="B8" s="175" t="s">
        <v>22</v>
      </c>
      <c r="C8" s="178">
        <v>187743.47048523344</v>
      </c>
      <c r="D8" s="178">
        <v>243418.39227886975</v>
      </c>
      <c r="E8" s="178">
        <v>747446.47182796069</v>
      </c>
      <c r="F8" s="178">
        <v>143573.08886977888</v>
      </c>
      <c r="G8" s="178">
        <v>1791096.3657734152</v>
      </c>
      <c r="H8" s="178">
        <f t="shared" si="0"/>
        <v>3113277.789235258</v>
      </c>
    </row>
    <row r="9" spans="2:8">
      <c r="B9" s="175" t="s">
        <v>194</v>
      </c>
      <c r="C9" s="178">
        <v>12291.129086705203</v>
      </c>
      <c r="D9" s="178">
        <v>214819.58448554913</v>
      </c>
      <c r="E9" s="178">
        <v>567042.98517919076</v>
      </c>
      <c r="F9" s="178">
        <v>214819.58448554913</v>
      </c>
      <c r="G9" s="178">
        <v>825523.59537572262</v>
      </c>
      <c r="H9" s="178">
        <f>SUM(C9:G9)</f>
        <v>1834496.8786127169</v>
      </c>
    </row>
    <row r="10" spans="2:8">
      <c r="B10" s="175" t="s">
        <v>27</v>
      </c>
      <c r="C10" s="178">
        <v>1205.7379768786129</v>
      </c>
      <c r="D10" s="178">
        <v>4822.9519075144517</v>
      </c>
      <c r="E10" s="178">
        <v>0</v>
      </c>
      <c r="F10" s="178">
        <v>4822.9519075144517</v>
      </c>
      <c r="G10" s="178">
        <v>13263.117745664742</v>
      </c>
      <c r="H10" s="178">
        <f t="shared" si="0"/>
        <v>24114.759537572259</v>
      </c>
    </row>
    <row r="11" spans="2:8">
      <c r="B11" s="175" t="s">
        <v>193</v>
      </c>
      <c r="C11" s="178">
        <v>0</v>
      </c>
      <c r="D11" s="178">
        <v>0</v>
      </c>
      <c r="E11" s="178">
        <v>25477.8523699422</v>
      </c>
      <c r="F11" s="178">
        <v>0</v>
      </c>
      <c r="G11" s="178">
        <v>1248414.7661271677</v>
      </c>
      <c r="H11" s="178">
        <f t="shared" si="0"/>
        <v>1273892.61849711</v>
      </c>
    </row>
    <row r="12" spans="2:8">
      <c r="B12" s="175" t="s">
        <v>102</v>
      </c>
      <c r="C12" s="178">
        <v>0</v>
      </c>
      <c r="D12" s="178">
        <v>11679.239826589595</v>
      </c>
      <c r="E12" s="178">
        <v>0</v>
      </c>
      <c r="F12" s="178">
        <v>11679.239826589595</v>
      </c>
      <c r="G12" s="178">
        <v>82816.427861271673</v>
      </c>
      <c r="H12" s="178">
        <f t="shared" si="0"/>
        <v>106174.90751445087</v>
      </c>
    </row>
    <row r="13" spans="2:8">
      <c r="B13" s="175" t="s">
        <v>192</v>
      </c>
      <c r="C13" s="178">
        <v>0</v>
      </c>
      <c r="D13" s="178">
        <v>1419600</v>
      </c>
      <c r="E13" s="178">
        <v>0</v>
      </c>
      <c r="F13" s="178">
        <v>0</v>
      </c>
      <c r="G13" s="178">
        <v>0</v>
      </c>
      <c r="H13" s="178">
        <f t="shared" si="0"/>
        <v>1419600</v>
      </c>
    </row>
    <row r="14" spans="2:8">
      <c r="B14" s="175" t="s">
        <v>277</v>
      </c>
      <c r="C14" s="178">
        <v>0</v>
      </c>
      <c r="D14" s="178">
        <v>21294</v>
      </c>
      <c r="E14" s="178">
        <v>0</v>
      </c>
      <c r="F14" s="178">
        <v>0</v>
      </c>
      <c r="G14" s="178">
        <v>85176</v>
      </c>
      <c r="H14" s="178">
        <f t="shared" si="0"/>
        <v>106470</v>
      </c>
    </row>
    <row r="15" spans="2:8">
      <c r="B15" s="175" t="s">
        <v>276</v>
      </c>
      <c r="C15" s="178">
        <v>0</v>
      </c>
      <c r="D15" s="178">
        <v>99645</v>
      </c>
      <c r="E15" s="178">
        <v>0</v>
      </c>
      <c r="F15" s="178">
        <v>0</v>
      </c>
      <c r="G15" s="178">
        <v>398580</v>
      </c>
      <c r="H15" s="178">
        <f t="shared" si="0"/>
        <v>498225</v>
      </c>
    </row>
    <row r="16" spans="2:8">
      <c r="B16" s="175" t="s">
        <v>113</v>
      </c>
      <c r="C16" s="178">
        <v>0</v>
      </c>
      <c r="D16" s="178">
        <v>1610700</v>
      </c>
      <c r="E16" s="178">
        <v>0</v>
      </c>
      <c r="F16" s="178">
        <v>0</v>
      </c>
      <c r="G16" s="178">
        <v>0</v>
      </c>
      <c r="H16" s="178">
        <f t="shared" si="0"/>
        <v>1610700</v>
      </c>
    </row>
    <row r="17" spans="2:15">
      <c r="B17" s="176" t="s">
        <v>187</v>
      </c>
      <c r="C17" s="179">
        <f>SUM(C5:C16)</f>
        <v>210800.45522800804</v>
      </c>
      <c r="D17" s="179">
        <f t="shared" ref="D17:H17" si="1">SUM(D5:D16)</f>
        <v>3665847.8966545924</v>
      </c>
      <c r="E17" s="179">
        <f t="shared" si="1"/>
        <v>1352602.4964863423</v>
      </c>
      <c r="F17" s="179">
        <f t="shared" si="1"/>
        <v>406660.74471948989</v>
      </c>
      <c r="G17" s="179">
        <f t="shared" si="1"/>
        <v>4595312.8408289067</v>
      </c>
      <c r="H17" s="179">
        <f t="shared" si="1"/>
        <v>10231224.43391734</v>
      </c>
    </row>
    <row r="19" spans="2:15">
      <c r="B19" t="s">
        <v>188</v>
      </c>
    </row>
    <row r="20" spans="2:15" ht="24">
      <c r="B20" s="174" t="s">
        <v>0</v>
      </c>
      <c r="C20" s="177" t="s">
        <v>29</v>
      </c>
      <c r="D20" s="174" t="s">
        <v>6</v>
      </c>
      <c r="E20" s="174" t="s">
        <v>7</v>
      </c>
      <c r="F20" s="174" t="s">
        <v>4</v>
      </c>
      <c r="G20" s="174" t="s">
        <v>5</v>
      </c>
      <c r="H20" s="174" t="s">
        <v>185</v>
      </c>
    </row>
    <row r="21" spans="2:15">
      <c r="B21" s="175" t="s">
        <v>18</v>
      </c>
      <c r="C21" s="178">
        <v>5035.7398720682304</v>
      </c>
      <c r="D21" s="178">
        <v>30214.439232409379</v>
      </c>
      <c r="E21" s="178">
        <v>3021.4439232409377</v>
      </c>
      <c r="F21" s="178">
        <v>20142.959488272922</v>
      </c>
      <c r="G21" s="178">
        <v>42300.214925373133</v>
      </c>
      <c r="H21" s="178">
        <f>SUM(C21:G21)</f>
        <v>100714.7974413646</v>
      </c>
    </row>
    <row r="22" spans="2:15">
      <c r="B22" s="175" t="s">
        <v>19</v>
      </c>
      <c r="C22" s="178">
        <v>3433.2972281449888</v>
      </c>
      <c r="D22" s="178">
        <v>11444.324093816631</v>
      </c>
      <c r="E22" s="178">
        <v>8011.0268656716416</v>
      </c>
      <c r="F22" s="178">
        <v>11444.324093816631</v>
      </c>
      <c r="G22" s="178">
        <v>80110.268656716406</v>
      </c>
      <c r="H22" s="178">
        <f t="shared" ref="H22:H32" si="2">SUM(C22:G22)</f>
        <v>114443.2409381663</v>
      </c>
    </row>
    <row r="23" spans="2:15" s="45" customFormat="1">
      <c r="B23" s="175" t="s">
        <v>21</v>
      </c>
      <c r="C23" s="178">
        <v>5046.0037185501069</v>
      </c>
      <c r="D23" s="178">
        <v>13876.510226012793</v>
      </c>
      <c r="E23" s="178">
        <v>6307.5046481876343</v>
      </c>
      <c r="F23" s="178">
        <v>12615.009296375269</v>
      </c>
      <c r="G23" s="178">
        <v>88305.065074626866</v>
      </c>
      <c r="H23" s="178">
        <f t="shared" si="2"/>
        <v>126150.09296375267</v>
      </c>
    </row>
    <row r="24" spans="2:15" s="45" customFormat="1">
      <c r="B24" s="175" t="s">
        <v>22</v>
      </c>
      <c r="C24" s="178">
        <v>451034.58972202678</v>
      </c>
      <c r="D24" s="178">
        <v>437941.43268098781</v>
      </c>
      <c r="E24" s="178">
        <v>1375915.5940487802</v>
      </c>
      <c r="F24" s="178">
        <v>403206.34859007876</v>
      </c>
      <c r="G24" s="178">
        <v>3958828.5695318975</v>
      </c>
      <c r="H24" s="178">
        <f t="shared" si="2"/>
        <v>6626926.5345737711</v>
      </c>
      <c r="K24" s="46"/>
      <c r="L24" s="46"/>
      <c r="M24" s="46"/>
      <c r="N24" s="46"/>
      <c r="O24" s="46"/>
    </row>
    <row r="25" spans="2:15">
      <c r="B25" s="175" t="s">
        <v>194</v>
      </c>
      <c r="C25" s="178">
        <v>16119.111542857143</v>
      </c>
      <c r="D25" s="178">
        <v>281723.57636844349</v>
      </c>
      <c r="E25" s="178">
        <v>743644.38476076757</v>
      </c>
      <c r="F25" s="178">
        <v>281723.57636844349</v>
      </c>
      <c r="G25" s="178">
        <v>1082626.8946695097</v>
      </c>
      <c r="H25" s="178">
        <f t="shared" si="2"/>
        <v>2405837.5437100213</v>
      </c>
      <c r="K25" s="46"/>
      <c r="L25" s="46"/>
      <c r="M25" s="46"/>
      <c r="N25" s="46"/>
      <c r="O25" s="46"/>
    </row>
    <row r="26" spans="2:15">
      <c r="B26" s="175" t="s">
        <v>27</v>
      </c>
      <c r="C26" s="178">
        <v>129.49263773617463</v>
      </c>
      <c r="D26" s="178">
        <v>517.97055094469852</v>
      </c>
      <c r="E26" s="178">
        <v>0</v>
      </c>
      <c r="F26" s="178">
        <v>517.97055094469852</v>
      </c>
      <c r="G26" s="178">
        <v>1424.4190150979211</v>
      </c>
      <c r="H26" s="178">
        <f t="shared" si="2"/>
        <v>2589.8527547234926</v>
      </c>
      <c r="K26" s="46"/>
      <c r="L26" s="46"/>
      <c r="M26" s="46"/>
      <c r="N26" s="46"/>
      <c r="O26" s="46"/>
    </row>
    <row r="27" spans="2:15">
      <c r="B27" s="175" t="s">
        <v>193</v>
      </c>
      <c r="C27" s="178">
        <v>0</v>
      </c>
      <c r="D27" s="178">
        <v>0</v>
      </c>
      <c r="E27" s="178">
        <v>32842.995991471216</v>
      </c>
      <c r="F27" s="178">
        <v>0</v>
      </c>
      <c r="G27" s="178">
        <v>1609306.8035820897</v>
      </c>
      <c r="H27" s="178">
        <f t="shared" si="2"/>
        <v>1642149.7995735609</v>
      </c>
      <c r="K27" s="46"/>
      <c r="L27" s="46"/>
      <c r="M27" s="46"/>
      <c r="N27" s="46"/>
      <c r="O27" s="46"/>
    </row>
    <row r="28" spans="2:15">
      <c r="B28" s="175" t="s">
        <v>102</v>
      </c>
      <c r="C28" s="178">
        <v>0</v>
      </c>
      <c r="D28" s="178">
        <v>11488.321194029852</v>
      </c>
      <c r="E28" s="178">
        <v>0</v>
      </c>
      <c r="F28" s="178">
        <v>11488.321194029852</v>
      </c>
      <c r="G28" s="178">
        <v>81462.641194029857</v>
      </c>
      <c r="H28" s="178">
        <f t="shared" si="2"/>
        <v>104439.28358208956</v>
      </c>
      <c r="K28" s="46"/>
      <c r="L28" s="46"/>
      <c r="M28" s="46"/>
      <c r="N28" s="46"/>
      <c r="O28" s="46"/>
    </row>
    <row r="29" spans="2:15">
      <c r="B29" s="175" t="s">
        <v>192</v>
      </c>
      <c r="C29" s="178">
        <v>0</v>
      </c>
      <c r="D29" s="178">
        <v>1622400</v>
      </c>
      <c r="E29" s="178">
        <v>0</v>
      </c>
      <c r="F29" s="178">
        <v>0</v>
      </c>
      <c r="G29" s="178">
        <v>0</v>
      </c>
      <c r="H29" s="178">
        <f t="shared" si="2"/>
        <v>1622400</v>
      </c>
      <c r="K29" s="46"/>
      <c r="L29" s="46"/>
      <c r="M29" s="46"/>
      <c r="N29" s="46"/>
      <c r="O29" s="46"/>
    </row>
    <row r="30" spans="2:15">
      <c r="B30" s="175" t="s">
        <v>278</v>
      </c>
      <c r="C30" s="178">
        <v>26769.600000000002</v>
      </c>
      <c r="D30" s="178">
        <v>26769.600000000002</v>
      </c>
      <c r="E30" s="178">
        <v>0</v>
      </c>
      <c r="F30" s="178">
        <v>0</v>
      </c>
      <c r="G30" s="178">
        <v>214156.80000000002</v>
      </c>
      <c r="H30" s="178">
        <f t="shared" si="2"/>
        <v>267696</v>
      </c>
      <c r="K30" s="46"/>
      <c r="L30" s="46"/>
      <c r="M30" s="46"/>
      <c r="N30" s="46"/>
      <c r="O30" s="46"/>
    </row>
    <row r="31" spans="2:15">
      <c r="B31" s="175" t="s">
        <v>191</v>
      </c>
      <c r="C31" s="178">
        <v>90948</v>
      </c>
      <c r="D31" s="178">
        <v>90948</v>
      </c>
      <c r="E31" s="178">
        <v>0</v>
      </c>
      <c r="F31" s="178">
        <v>0</v>
      </c>
      <c r="G31" s="178">
        <v>727584</v>
      </c>
      <c r="H31" s="178">
        <f t="shared" si="2"/>
        <v>909480</v>
      </c>
      <c r="K31" s="46"/>
      <c r="L31" s="46"/>
      <c r="M31" s="46"/>
      <c r="N31" s="46"/>
      <c r="O31" s="46"/>
    </row>
    <row r="32" spans="2:15">
      <c r="B32" s="175" t="s">
        <v>189</v>
      </c>
      <c r="C32" s="178">
        <v>0</v>
      </c>
      <c r="D32" s="178">
        <v>1840800</v>
      </c>
      <c r="E32" s="178">
        <v>0</v>
      </c>
      <c r="F32" s="178">
        <v>0</v>
      </c>
      <c r="G32" s="178">
        <v>0</v>
      </c>
      <c r="H32" s="178">
        <f t="shared" si="2"/>
        <v>1840800</v>
      </c>
      <c r="K32" s="46"/>
      <c r="L32" s="46"/>
      <c r="M32" s="46"/>
      <c r="N32" s="46"/>
      <c r="O32" s="46"/>
    </row>
    <row r="33" spans="2:21">
      <c r="B33" s="176" t="s">
        <v>187</v>
      </c>
      <c r="C33" s="179">
        <f t="shared" ref="C33:H33" si="3">SUM(C21:C32)</f>
        <v>598515.83472138341</v>
      </c>
      <c r="D33" s="179">
        <f t="shared" si="3"/>
        <v>4368124.1743466444</v>
      </c>
      <c r="E33" s="179">
        <f t="shared" si="3"/>
        <v>2169742.9502381193</v>
      </c>
      <c r="F33" s="179">
        <f t="shared" si="3"/>
        <v>741138.50958196155</v>
      </c>
      <c r="G33" s="179">
        <f t="shared" si="3"/>
        <v>7886105.6766493414</v>
      </c>
      <c r="H33" s="179">
        <f t="shared" si="3"/>
        <v>15763627.145537451</v>
      </c>
      <c r="J33" t="s">
        <v>186</v>
      </c>
      <c r="K33" s="46"/>
      <c r="L33" s="46"/>
      <c r="M33" s="46"/>
      <c r="N33" s="46"/>
      <c r="O33" s="46"/>
      <c r="S33" s="1"/>
    </row>
    <row r="34" spans="2:21">
      <c r="K34" s="46"/>
      <c r="L34" s="46"/>
      <c r="M34" s="46"/>
      <c r="N34" s="46"/>
      <c r="O34" s="46"/>
      <c r="R34" t="s">
        <v>133</v>
      </c>
      <c r="S34" s="119" t="s">
        <v>9</v>
      </c>
      <c r="T34" s="119" t="s">
        <v>8</v>
      </c>
      <c r="U34" s="119" t="s">
        <v>63</v>
      </c>
    </row>
    <row r="35" spans="2:21">
      <c r="J35" s="120" t="s">
        <v>195</v>
      </c>
      <c r="K35" s="120" t="s">
        <v>29</v>
      </c>
      <c r="L35" s="120" t="s">
        <v>6</v>
      </c>
      <c r="M35" s="120" t="s">
        <v>196</v>
      </c>
      <c r="N35" s="120" t="s">
        <v>4</v>
      </c>
      <c r="O35" s="120" t="s">
        <v>5</v>
      </c>
      <c r="R35" s="408" t="s">
        <v>29</v>
      </c>
      <c r="S35" t="s">
        <v>55</v>
      </c>
      <c r="T35">
        <v>1</v>
      </c>
      <c r="U35">
        <v>35</v>
      </c>
    </row>
    <row r="36" spans="2:21">
      <c r="J36" s="47" t="s">
        <v>199</v>
      </c>
      <c r="K36" s="6">
        <v>355.30303030303031</v>
      </c>
      <c r="L36" s="6">
        <v>0</v>
      </c>
      <c r="M36" s="6">
        <v>0</v>
      </c>
      <c r="N36" s="6">
        <v>0</v>
      </c>
      <c r="O36" s="6">
        <v>0</v>
      </c>
      <c r="R36" s="408"/>
      <c r="S36" t="s">
        <v>56</v>
      </c>
      <c r="T36">
        <v>1</v>
      </c>
      <c r="U36">
        <v>20</v>
      </c>
    </row>
    <row r="37" spans="2:21">
      <c r="J37" s="47" t="s">
        <v>213</v>
      </c>
      <c r="K37" s="6">
        <v>0</v>
      </c>
      <c r="L37" s="6">
        <v>368.62689393939388</v>
      </c>
      <c r="M37" s="6">
        <v>947.89772727272725</v>
      </c>
      <c r="N37" s="6">
        <v>263.30492424242425</v>
      </c>
      <c r="O37" s="6">
        <v>3012.208333333333</v>
      </c>
      <c r="R37" s="408"/>
      <c r="S37" t="s">
        <v>38</v>
      </c>
      <c r="T37">
        <v>1</v>
      </c>
      <c r="U37">
        <v>15</v>
      </c>
    </row>
    <row r="38" spans="2:21">
      <c r="J38" s="47" t="s">
        <v>56</v>
      </c>
      <c r="K38" s="6">
        <v>85.018939393939391</v>
      </c>
      <c r="L38" s="6">
        <v>0</v>
      </c>
      <c r="M38" s="6">
        <v>0</v>
      </c>
      <c r="N38" s="6">
        <v>0</v>
      </c>
      <c r="O38" s="6">
        <v>0</v>
      </c>
      <c r="R38" s="408"/>
      <c r="S38" t="s">
        <v>3</v>
      </c>
      <c r="T38">
        <v>1</v>
      </c>
      <c r="U38">
        <v>7</v>
      </c>
    </row>
    <row r="39" spans="2:21">
      <c r="J39" s="47" t="s">
        <v>38</v>
      </c>
      <c r="K39" s="6">
        <v>49.488636363636367</v>
      </c>
      <c r="L39" s="6">
        <v>0</v>
      </c>
      <c r="M39" s="6">
        <v>0</v>
      </c>
      <c r="N39" s="6">
        <v>0</v>
      </c>
      <c r="O39" s="6">
        <v>0</v>
      </c>
      <c r="S39" s="1" t="s">
        <v>6</v>
      </c>
    </row>
    <row r="40" spans="2:21">
      <c r="J40" s="47" t="s">
        <v>39</v>
      </c>
      <c r="K40" s="6">
        <v>93.503685503685517</v>
      </c>
      <c r="L40" s="6">
        <v>93.503685503685517</v>
      </c>
      <c r="M40" s="6">
        <v>93.503685503685517</v>
      </c>
      <c r="N40" s="6">
        <v>93.503685503685517</v>
      </c>
      <c r="O40" s="6">
        <v>93.503685503685517</v>
      </c>
      <c r="S40" s="119" t="s">
        <v>9</v>
      </c>
      <c r="T40" s="119" t="s">
        <v>8</v>
      </c>
      <c r="U40" s="119" t="s">
        <v>63</v>
      </c>
    </row>
    <row r="41" spans="2:21">
      <c r="J41" s="47" t="s">
        <v>201</v>
      </c>
      <c r="K41" s="6">
        <v>0</v>
      </c>
      <c r="L41" s="6">
        <v>145.1159090909091</v>
      </c>
      <c r="M41" s="6">
        <v>1414.8801136363638</v>
      </c>
      <c r="N41" s="6">
        <v>90.697443181818187</v>
      </c>
      <c r="O41" s="6">
        <v>8064.8166477272734</v>
      </c>
      <c r="R41" s="352" t="s">
        <v>6</v>
      </c>
      <c r="S41" t="s">
        <v>53</v>
      </c>
      <c r="T41">
        <v>1</v>
      </c>
      <c r="U41">
        <v>35</v>
      </c>
    </row>
    <row r="42" spans="2:21">
      <c r="J42" s="47" t="s">
        <v>203</v>
      </c>
      <c r="K42" s="6">
        <v>0</v>
      </c>
      <c r="L42" s="6">
        <v>0</v>
      </c>
      <c r="M42" s="6">
        <v>1101.439393939394</v>
      </c>
      <c r="N42" s="6">
        <v>0</v>
      </c>
      <c r="O42" s="6">
        <v>0</v>
      </c>
      <c r="R42" s="352"/>
      <c r="S42" s="45" t="s">
        <v>209</v>
      </c>
      <c r="T42">
        <v>1</v>
      </c>
      <c r="U42">
        <v>15</v>
      </c>
    </row>
    <row r="43" spans="2:21">
      <c r="J43" s="47" t="s">
        <v>204</v>
      </c>
      <c r="K43" s="6">
        <v>0</v>
      </c>
      <c r="L43" s="6">
        <v>0</v>
      </c>
      <c r="M43" s="6">
        <v>39.971590909090914</v>
      </c>
      <c r="N43" s="6">
        <v>59.957386363636367</v>
      </c>
      <c r="O43" s="6">
        <v>0</v>
      </c>
      <c r="R43" s="352"/>
      <c r="S43" s="45" t="s">
        <v>210</v>
      </c>
      <c r="T43">
        <v>1</v>
      </c>
      <c r="U43">
        <v>10</v>
      </c>
    </row>
    <row r="44" spans="2:21">
      <c r="J44" s="47" t="s">
        <v>3</v>
      </c>
      <c r="K44" s="6">
        <v>19.834791666666668</v>
      </c>
      <c r="L44" s="6">
        <v>0</v>
      </c>
      <c r="M44" s="6">
        <v>0</v>
      </c>
      <c r="N44" s="6">
        <v>0</v>
      </c>
      <c r="O44" s="6">
        <v>0</v>
      </c>
      <c r="S44" s="1" t="s">
        <v>4</v>
      </c>
    </row>
    <row r="45" spans="2:21">
      <c r="J45" s="47" t="s">
        <v>205</v>
      </c>
      <c r="K45" s="6">
        <v>11.547348484848484</v>
      </c>
      <c r="L45" s="6">
        <v>23.094696969696969</v>
      </c>
      <c r="M45" s="6">
        <v>0</v>
      </c>
      <c r="N45" s="6">
        <v>11.547348484848484</v>
      </c>
      <c r="O45" s="6">
        <v>711.31666666666672</v>
      </c>
      <c r="S45" s="119" t="s">
        <v>9</v>
      </c>
      <c r="T45" s="119" t="s">
        <v>8</v>
      </c>
      <c r="U45" s="119" t="s">
        <v>63</v>
      </c>
    </row>
    <row r="46" spans="2:21" ht="15" thickBot="1">
      <c r="J46" s="116" t="s">
        <v>41</v>
      </c>
      <c r="K46" s="50">
        <v>75.167054285714286</v>
      </c>
      <c r="L46" s="50">
        <v>17.557053571428572</v>
      </c>
      <c r="M46" s="50">
        <v>56.533168095238096</v>
      </c>
      <c r="N46" s="50">
        <v>17.557053571428572</v>
      </c>
      <c r="O46" s="50">
        <v>50.94757523809524</v>
      </c>
      <c r="R46" s="352" t="s">
        <v>4</v>
      </c>
      <c r="S46" t="s">
        <v>53</v>
      </c>
      <c r="T46">
        <v>1</v>
      </c>
      <c r="U46">
        <v>25</v>
      </c>
    </row>
    <row r="47" spans="2:21">
      <c r="J47" s="146" t="s">
        <v>197</v>
      </c>
      <c r="K47" s="147">
        <v>689.86348600152098</v>
      </c>
      <c r="L47" s="147">
        <v>647.89823907511402</v>
      </c>
      <c r="M47" s="147">
        <v>3654.2256793564998</v>
      </c>
      <c r="N47" s="147">
        <v>536.56784134784141</v>
      </c>
      <c r="O47" s="148">
        <v>11932.792908469055</v>
      </c>
      <c r="R47" s="352"/>
      <c r="S47" t="s">
        <v>209</v>
      </c>
      <c r="T47">
        <v>1</v>
      </c>
      <c r="U47">
        <v>25</v>
      </c>
    </row>
    <row r="48" spans="2:21" ht="15" thickBot="1">
      <c r="J48" s="149" t="s">
        <v>206</v>
      </c>
      <c r="K48" s="150">
        <v>215237.40763247455</v>
      </c>
      <c r="L48" s="150">
        <v>202144.25059143559</v>
      </c>
      <c r="M48" s="150">
        <v>1140118.4119592279</v>
      </c>
      <c r="N48" s="150">
        <v>167409.16650052651</v>
      </c>
      <c r="O48" s="151">
        <v>3723031.3874423453</v>
      </c>
      <c r="R48" s="352"/>
      <c r="S48" t="s">
        <v>66</v>
      </c>
      <c r="T48">
        <v>1</v>
      </c>
      <c r="U48">
        <v>15</v>
      </c>
    </row>
    <row r="50" spans="10:21">
      <c r="J50" t="s">
        <v>184</v>
      </c>
      <c r="S50" s="1" t="s">
        <v>196</v>
      </c>
    </row>
    <row r="51" spans="10:21">
      <c r="S51" s="119" t="s">
        <v>9</v>
      </c>
      <c r="T51" s="119" t="s">
        <v>8</v>
      </c>
      <c r="U51" s="119" t="s">
        <v>63</v>
      </c>
    </row>
    <row r="52" spans="10:21">
      <c r="J52" s="120" t="s">
        <v>195</v>
      </c>
      <c r="K52" s="120" t="s">
        <v>29</v>
      </c>
      <c r="L52" s="120" t="s">
        <v>6</v>
      </c>
      <c r="M52" s="120" t="s">
        <v>7</v>
      </c>
      <c r="N52" s="120" t="s">
        <v>4</v>
      </c>
      <c r="O52" s="120" t="s">
        <v>28</v>
      </c>
      <c r="R52" s="352"/>
      <c r="S52" t="s">
        <v>53</v>
      </c>
      <c r="T52">
        <v>1</v>
      </c>
      <c r="U52">
        <v>90</v>
      </c>
    </row>
    <row r="53" spans="10:21">
      <c r="J53" s="47" t="s">
        <v>199</v>
      </c>
      <c r="K53" s="6">
        <v>355.30303030303031</v>
      </c>
      <c r="L53" s="6">
        <v>0</v>
      </c>
      <c r="M53" s="6">
        <v>0</v>
      </c>
      <c r="N53" s="6">
        <v>0</v>
      </c>
      <c r="O53" s="6">
        <v>0</v>
      </c>
      <c r="R53" s="352"/>
      <c r="S53" t="s">
        <v>203</v>
      </c>
      <c r="T53">
        <v>1</v>
      </c>
      <c r="U53">
        <v>120</v>
      </c>
    </row>
    <row r="54" spans="10:21">
      <c r="J54" s="47" t="s">
        <v>200</v>
      </c>
      <c r="K54" s="6">
        <v>0</v>
      </c>
      <c r="L54" s="6">
        <v>579.27083333333326</v>
      </c>
      <c r="M54" s="6">
        <v>842.57575757575751</v>
      </c>
      <c r="N54" s="6">
        <v>263.30492424242425</v>
      </c>
      <c r="O54" s="6">
        <v>1790.4734848484845</v>
      </c>
      <c r="R54" s="352"/>
      <c r="S54" t="s">
        <v>201</v>
      </c>
      <c r="T54">
        <v>1</v>
      </c>
      <c r="U54">
        <v>390</v>
      </c>
    </row>
    <row r="55" spans="10:21">
      <c r="J55" s="47" t="s">
        <v>56</v>
      </c>
      <c r="K55" s="6">
        <v>85.018939393939391</v>
      </c>
      <c r="L55" s="6">
        <v>0</v>
      </c>
      <c r="M55" s="6">
        <v>0</v>
      </c>
      <c r="N55" s="6">
        <v>0</v>
      </c>
      <c r="O55" s="6">
        <v>0</v>
      </c>
      <c r="R55" s="352"/>
      <c r="S55" t="s">
        <v>153</v>
      </c>
      <c r="T55">
        <v>1</v>
      </c>
      <c r="U55">
        <v>10</v>
      </c>
    </row>
    <row r="56" spans="10:21">
      <c r="J56" s="47" t="s">
        <v>38</v>
      </c>
      <c r="K56" s="6">
        <v>49.488636363636367</v>
      </c>
      <c r="L56" s="6">
        <v>0</v>
      </c>
      <c r="M56" s="6">
        <v>0</v>
      </c>
      <c r="N56" s="6">
        <v>0</v>
      </c>
      <c r="O56" s="6">
        <v>0</v>
      </c>
      <c r="R56" s="352"/>
      <c r="S56" t="s">
        <v>65</v>
      </c>
      <c r="T56">
        <v>1</v>
      </c>
      <c r="U56">
        <v>20</v>
      </c>
    </row>
    <row r="57" spans="10:21">
      <c r="J57" s="47" t="s">
        <v>202</v>
      </c>
      <c r="K57" s="6">
        <v>93.503685503685517</v>
      </c>
      <c r="L57" s="6">
        <v>93.503685503685517</v>
      </c>
      <c r="M57" s="6">
        <v>93.503685503685517</v>
      </c>
      <c r="N57" s="6">
        <v>93.503685503685517</v>
      </c>
      <c r="O57" s="6">
        <v>93.503685503685517</v>
      </c>
      <c r="S57" s="1" t="s">
        <v>5</v>
      </c>
    </row>
    <row r="58" spans="10:21">
      <c r="J58" s="47" t="s">
        <v>201</v>
      </c>
      <c r="K58" s="6">
        <v>0</v>
      </c>
      <c r="L58" s="6">
        <v>199.53437500000001</v>
      </c>
      <c r="M58" s="6">
        <v>761.85852272727277</v>
      </c>
      <c r="N58" s="6">
        <v>90.697443181818187</v>
      </c>
      <c r="O58" s="6">
        <v>4571.1511363636373</v>
      </c>
      <c r="S58" s="119" t="s">
        <v>9</v>
      </c>
      <c r="T58" s="119" t="s">
        <v>8</v>
      </c>
      <c r="U58" s="119" t="s">
        <v>63</v>
      </c>
    </row>
    <row r="59" spans="10:21">
      <c r="J59" s="47" t="s">
        <v>203</v>
      </c>
      <c r="K59" s="6">
        <v>0</v>
      </c>
      <c r="L59" s="6">
        <v>0</v>
      </c>
      <c r="M59" s="6">
        <v>983.42803030303048</v>
      </c>
      <c r="N59" s="6">
        <v>0</v>
      </c>
      <c r="O59" s="6">
        <v>0</v>
      </c>
      <c r="R59" s="352"/>
      <c r="S59" t="s">
        <v>53</v>
      </c>
      <c r="T59">
        <v>1</v>
      </c>
      <c r="U59">
        <v>16</v>
      </c>
    </row>
    <row r="60" spans="10:21">
      <c r="J60" s="47" t="s">
        <v>204</v>
      </c>
      <c r="K60" s="6">
        <v>0</v>
      </c>
      <c r="L60" s="6">
        <v>0</v>
      </c>
      <c r="M60" s="6">
        <v>0</v>
      </c>
      <c r="N60" s="6">
        <v>59.957386363636367</v>
      </c>
      <c r="O60" s="6">
        <v>0</v>
      </c>
      <c r="R60" s="352"/>
      <c r="S60" t="s">
        <v>201</v>
      </c>
      <c r="T60">
        <v>3</v>
      </c>
      <c r="U60">
        <v>19</v>
      </c>
    </row>
    <row r="61" spans="10:21">
      <c r="J61" s="47" t="s">
        <v>3</v>
      </c>
      <c r="K61" s="6">
        <v>28.335416666666671</v>
      </c>
      <c r="L61" s="6">
        <v>0</v>
      </c>
      <c r="M61" s="6">
        <v>0</v>
      </c>
      <c r="N61" s="6">
        <v>0</v>
      </c>
      <c r="O61" s="6">
        <v>0</v>
      </c>
      <c r="R61" s="352"/>
      <c r="S61" t="s">
        <v>205</v>
      </c>
      <c r="T61">
        <v>1</v>
      </c>
      <c r="U61">
        <v>5</v>
      </c>
    </row>
    <row r="62" spans="10:21">
      <c r="J62" s="47" t="s">
        <v>205</v>
      </c>
      <c r="K62" s="6">
        <v>11.547348484848484</v>
      </c>
      <c r="L62" s="6">
        <v>23.094696969696969</v>
      </c>
      <c r="M62" s="6">
        <v>0</v>
      </c>
      <c r="N62" s="6">
        <v>11.547348484848484</v>
      </c>
      <c r="O62" s="6">
        <v>711.31666666666672</v>
      </c>
    </row>
    <row r="63" spans="10:21" ht="15" thickBot="1">
      <c r="J63" s="116" t="s">
        <v>41</v>
      </c>
      <c r="K63" s="50">
        <v>75.167054285714286</v>
      </c>
      <c r="L63" s="50">
        <v>17.557053571428572</v>
      </c>
      <c r="M63" s="50">
        <v>56.533168095238096</v>
      </c>
      <c r="N63" s="50">
        <v>17.557053571428572</v>
      </c>
      <c r="O63" s="50">
        <v>50.94757523809524</v>
      </c>
    </row>
    <row r="64" spans="10:21">
      <c r="J64" s="125" t="s">
        <v>197</v>
      </c>
      <c r="K64" s="126">
        <v>698.364111001521</v>
      </c>
      <c r="L64" s="126">
        <v>912.96064437814437</v>
      </c>
      <c r="M64" s="126">
        <v>2737.8991642049846</v>
      </c>
      <c r="N64" s="126">
        <v>536.56784134784141</v>
      </c>
      <c r="O64" s="127">
        <v>7217.392548620569</v>
      </c>
    </row>
    <row r="65" spans="10:18" ht="15" thickBot="1">
      <c r="J65" s="128" t="s">
        <v>198</v>
      </c>
      <c r="K65" s="144">
        <v>190653.40230341523</v>
      </c>
      <c r="L65" s="144">
        <v>249238.2559152334</v>
      </c>
      <c r="M65" s="144">
        <v>747446.47182796081</v>
      </c>
      <c r="N65" s="144">
        <v>146483.0206879607</v>
      </c>
      <c r="O65" s="145">
        <v>1970348.1657734152</v>
      </c>
    </row>
    <row r="68" spans="10:18">
      <c r="P68" t="s">
        <v>208</v>
      </c>
    </row>
    <row r="70" spans="10:18">
      <c r="P70" s="120" t="s">
        <v>195</v>
      </c>
      <c r="Q70" s="120" t="s">
        <v>46</v>
      </c>
      <c r="R70" s="120" t="s">
        <v>45</v>
      </c>
    </row>
    <row r="71" spans="10:18">
      <c r="P71" s="47" t="s">
        <v>207</v>
      </c>
      <c r="Q71" s="6">
        <v>88500</v>
      </c>
      <c r="R71" s="6">
        <v>118590</v>
      </c>
    </row>
    <row r="72" spans="10:18">
      <c r="P72" s="47" t="s">
        <v>55</v>
      </c>
      <c r="Q72" s="6">
        <v>80000</v>
      </c>
      <c r="R72" s="6">
        <v>107200</v>
      </c>
    </row>
    <row r="73" spans="10:18">
      <c r="P73" s="47" t="s">
        <v>53</v>
      </c>
      <c r="Q73" s="6">
        <v>83000</v>
      </c>
      <c r="R73" s="6">
        <v>111220</v>
      </c>
    </row>
    <row r="74" spans="10:18">
      <c r="P74" s="47" t="s">
        <v>56</v>
      </c>
      <c r="Q74" s="6">
        <v>33500</v>
      </c>
      <c r="R74" s="6">
        <v>44890</v>
      </c>
    </row>
    <row r="75" spans="10:18">
      <c r="P75" s="47" t="s">
        <v>38</v>
      </c>
      <c r="Q75" s="6">
        <v>26000</v>
      </c>
      <c r="R75" s="6">
        <v>34840</v>
      </c>
    </row>
    <row r="76" spans="10:18">
      <c r="P76" s="47" t="s">
        <v>202</v>
      </c>
      <c r="Q76" s="6">
        <v>35500</v>
      </c>
      <c r="R76" s="6">
        <v>47570</v>
      </c>
    </row>
    <row r="77" spans="10:18">
      <c r="P77" s="47" t="s">
        <v>201</v>
      </c>
      <c r="Q77" s="6">
        <v>28590</v>
      </c>
      <c r="R77" s="6">
        <v>38310.600000000006</v>
      </c>
    </row>
    <row r="78" spans="10:18">
      <c r="P78" s="47" t="s">
        <v>203</v>
      </c>
      <c r="Q78" s="6">
        <v>62000</v>
      </c>
      <c r="R78" s="6">
        <v>83080</v>
      </c>
    </row>
    <row r="79" spans="10:18">
      <c r="P79" s="47" t="s">
        <v>204</v>
      </c>
      <c r="Q79" s="6">
        <v>31500</v>
      </c>
      <c r="R79" s="6">
        <v>42210</v>
      </c>
    </row>
    <row r="80" spans="10:18">
      <c r="P80" s="47" t="s">
        <v>3</v>
      </c>
      <c r="Q80" s="6">
        <v>22330</v>
      </c>
      <c r="R80" s="6">
        <v>29922.2</v>
      </c>
    </row>
    <row r="81" spans="16:22">
      <c r="P81" s="47" t="s">
        <v>205</v>
      </c>
      <c r="Q81" s="6">
        <v>18200</v>
      </c>
      <c r="R81" s="6">
        <v>24388</v>
      </c>
    </row>
    <row r="82" spans="16:22">
      <c r="P82" s="47" t="s">
        <v>41</v>
      </c>
      <c r="Q82" s="6">
        <v>16400</v>
      </c>
      <c r="R82" s="6">
        <v>21976</v>
      </c>
    </row>
    <row r="85" spans="16:22">
      <c r="S85" t="s">
        <v>188</v>
      </c>
    </row>
    <row r="86" spans="16:22" ht="15" thickBot="1">
      <c r="S86" s="45"/>
      <c r="T86" s="1"/>
      <c r="U86" s="45"/>
      <c r="V86" s="45"/>
    </row>
    <row r="87" spans="16:22" ht="15" thickBot="1">
      <c r="S87" s="131" t="s">
        <v>133</v>
      </c>
      <c r="T87" s="132" t="s">
        <v>195</v>
      </c>
      <c r="U87" s="132" t="s">
        <v>211</v>
      </c>
      <c r="V87" s="133" t="s">
        <v>63</v>
      </c>
    </row>
    <row r="88" spans="16:22">
      <c r="S88" s="405" t="s">
        <v>29</v>
      </c>
      <c r="T88" s="130" t="s">
        <v>55</v>
      </c>
      <c r="U88" s="136">
        <v>1</v>
      </c>
      <c r="V88" s="137">
        <v>35</v>
      </c>
    </row>
    <row r="89" spans="16:22">
      <c r="S89" s="406"/>
      <c r="T89" s="47" t="s">
        <v>56</v>
      </c>
      <c r="U89" s="138">
        <v>1</v>
      </c>
      <c r="V89" s="139">
        <v>20</v>
      </c>
    </row>
    <row r="90" spans="16:22">
      <c r="S90" s="406"/>
      <c r="T90" s="47" t="s">
        <v>38</v>
      </c>
      <c r="U90" s="138">
        <v>1</v>
      </c>
      <c r="V90" s="139">
        <v>15</v>
      </c>
    </row>
    <row r="91" spans="16:22" ht="15" thickBot="1">
      <c r="S91" s="407"/>
      <c r="T91" s="68" t="s">
        <v>3</v>
      </c>
      <c r="U91" s="140">
        <v>1</v>
      </c>
      <c r="V91" s="141">
        <v>7</v>
      </c>
    </row>
    <row r="92" spans="16:22">
      <c r="S92" s="405" t="s">
        <v>6</v>
      </c>
      <c r="T92" s="130" t="s">
        <v>53</v>
      </c>
      <c r="U92" s="136">
        <v>1</v>
      </c>
      <c r="V92" s="137">
        <v>35</v>
      </c>
    </row>
    <row r="93" spans="16:22">
      <c r="S93" s="406"/>
      <c r="T93" s="47" t="s">
        <v>209</v>
      </c>
      <c r="U93" s="138">
        <v>1</v>
      </c>
      <c r="V93" s="139">
        <v>15</v>
      </c>
    </row>
    <row r="94" spans="16:22" ht="15" thickBot="1">
      <c r="S94" s="407"/>
      <c r="T94" s="68" t="s">
        <v>210</v>
      </c>
      <c r="U94" s="140">
        <v>1</v>
      </c>
      <c r="V94" s="141">
        <v>10</v>
      </c>
    </row>
    <row r="95" spans="16:22">
      <c r="S95" s="405" t="s">
        <v>196</v>
      </c>
      <c r="T95" s="130" t="s">
        <v>53</v>
      </c>
      <c r="U95" s="136">
        <v>1</v>
      </c>
      <c r="V95" s="137">
        <v>90</v>
      </c>
    </row>
    <row r="96" spans="16:22">
      <c r="S96" s="406"/>
      <c r="T96" s="47" t="s">
        <v>203</v>
      </c>
      <c r="U96" s="138">
        <v>1</v>
      </c>
      <c r="V96" s="139">
        <v>120</v>
      </c>
    </row>
    <row r="97" spans="18:22">
      <c r="S97" s="406"/>
      <c r="T97" s="47" t="s">
        <v>201</v>
      </c>
      <c r="U97" s="138">
        <v>1</v>
      </c>
      <c r="V97" s="139">
        <v>390</v>
      </c>
    </row>
    <row r="98" spans="18:22">
      <c r="S98" s="406"/>
      <c r="T98" s="47" t="s">
        <v>153</v>
      </c>
      <c r="U98" s="138">
        <v>1</v>
      </c>
      <c r="V98" s="139">
        <v>10</v>
      </c>
    </row>
    <row r="99" spans="18:22" ht="15" thickBot="1">
      <c r="S99" s="407"/>
      <c r="T99" s="68" t="s">
        <v>65</v>
      </c>
      <c r="U99" s="140">
        <v>1</v>
      </c>
      <c r="V99" s="141">
        <v>20</v>
      </c>
    </row>
    <row r="100" spans="18:22">
      <c r="S100" s="405" t="s">
        <v>4</v>
      </c>
      <c r="T100" s="130" t="s">
        <v>53</v>
      </c>
      <c r="U100" s="136">
        <v>1</v>
      </c>
      <c r="V100" s="137">
        <v>25</v>
      </c>
    </row>
    <row r="101" spans="18:22">
      <c r="S101" s="406"/>
      <c r="T101" s="47" t="s">
        <v>209</v>
      </c>
      <c r="U101" s="138">
        <v>1</v>
      </c>
      <c r="V101" s="139">
        <v>25</v>
      </c>
    </row>
    <row r="102" spans="18:22" ht="15" thickBot="1">
      <c r="S102" s="407"/>
      <c r="T102" s="68" t="s">
        <v>66</v>
      </c>
      <c r="U102" s="140">
        <v>1</v>
      </c>
      <c r="V102" s="141">
        <v>15</v>
      </c>
    </row>
    <row r="103" spans="18:22">
      <c r="S103" s="405" t="s">
        <v>5</v>
      </c>
      <c r="T103" s="130" t="s">
        <v>53</v>
      </c>
      <c r="U103" s="136">
        <v>1</v>
      </c>
      <c r="V103" s="137">
        <v>16</v>
      </c>
    </row>
    <row r="104" spans="18:22">
      <c r="S104" s="406"/>
      <c r="T104" s="47" t="s">
        <v>201</v>
      </c>
      <c r="U104" s="138">
        <v>3</v>
      </c>
      <c r="V104" s="139">
        <v>19</v>
      </c>
    </row>
    <row r="105" spans="18:22" ht="15" thickBot="1">
      <c r="S105" s="407"/>
      <c r="T105" s="68" t="s">
        <v>205</v>
      </c>
      <c r="U105" s="140">
        <v>1</v>
      </c>
      <c r="V105" s="141">
        <v>5</v>
      </c>
    </row>
    <row r="107" spans="18:22" ht="15" thickBot="1">
      <c r="S107" t="s">
        <v>184</v>
      </c>
    </row>
    <row r="108" spans="18:22" ht="15" thickBot="1">
      <c r="R108" s="131" t="s">
        <v>133</v>
      </c>
      <c r="S108" s="132" t="s">
        <v>195</v>
      </c>
      <c r="T108" s="132" t="s">
        <v>211</v>
      </c>
      <c r="U108" s="133" t="s">
        <v>63</v>
      </c>
    </row>
    <row r="109" spans="18:22">
      <c r="R109" s="405" t="s">
        <v>29</v>
      </c>
      <c r="S109" s="130" t="s">
        <v>55</v>
      </c>
      <c r="T109" s="136">
        <v>1</v>
      </c>
      <c r="U109" s="137">
        <v>35</v>
      </c>
    </row>
    <row r="110" spans="18:22">
      <c r="R110" s="406"/>
      <c r="S110" s="47" t="s">
        <v>56</v>
      </c>
      <c r="T110" s="138">
        <v>1</v>
      </c>
      <c r="U110" s="139">
        <v>20</v>
      </c>
    </row>
    <row r="111" spans="18:22">
      <c r="R111" s="406"/>
      <c r="S111" s="47" t="s">
        <v>38</v>
      </c>
      <c r="T111" s="138">
        <v>1</v>
      </c>
      <c r="U111" s="139">
        <v>15</v>
      </c>
    </row>
    <row r="112" spans="18:22" ht="15" thickBot="1">
      <c r="R112" s="407"/>
      <c r="S112" s="68" t="s">
        <v>3</v>
      </c>
      <c r="T112" s="140">
        <v>1</v>
      </c>
      <c r="U112" s="141">
        <v>10</v>
      </c>
    </row>
    <row r="113" spans="18:22">
      <c r="R113" s="405" t="s">
        <v>6</v>
      </c>
      <c r="S113" s="130" t="s">
        <v>53</v>
      </c>
      <c r="T113" s="136">
        <v>1</v>
      </c>
      <c r="U113" s="137">
        <v>35</v>
      </c>
    </row>
    <row r="114" spans="18:22">
      <c r="R114" s="406"/>
      <c r="S114" s="47" t="s">
        <v>201</v>
      </c>
      <c r="T114" s="138">
        <v>1</v>
      </c>
      <c r="U114" s="139">
        <v>15</v>
      </c>
    </row>
    <row r="115" spans="18:22" ht="15" thickBot="1">
      <c r="R115" s="407"/>
      <c r="S115" s="68" t="s">
        <v>212</v>
      </c>
      <c r="T115" s="140">
        <v>2</v>
      </c>
      <c r="U115" s="141">
        <v>5</v>
      </c>
    </row>
    <row r="116" spans="18:22">
      <c r="R116" s="405" t="s">
        <v>196</v>
      </c>
      <c r="S116" s="130" t="s">
        <v>53</v>
      </c>
      <c r="T116" s="136">
        <v>1</v>
      </c>
      <c r="U116" s="137">
        <v>80</v>
      </c>
    </row>
    <row r="117" spans="18:22">
      <c r="R117" s="406"/>
      <c r="S117" s="47" t="s">
        <v>203</v>
      </c>
      <c r="T117" s="138">
        <v>1</v>
      </c>
      <c r="U117" s="139">
        <v>80</v>
      </c>
    </row>
    <row r="118" spans="18:22">
      <c r="R118" s="406"/>
      <c r="S118" s="47" t="s">
        <v>209</v>
      </c>
      <c r="T118" s="138">
        <v>1</v>
      </c>
      <c r="U118" s="139">
        <v>210</v>
      </c>
    </row>
    <row r="119" spans="18:22" ht="15" thickBot="1">
      <c r="R119" s="407"/>
      <c r="S119" s="68" t="s">
        <v>65</v>
      </c>
      <c r="T119" s="140">
        <v>1</v>
      </c>
      <c r="U119" s="141">
        <v>45</v>
      </c>
    </row>
    <row r="120" spans="18:22">
      <c r="R120" s="405" t="s">
        <v>4</v>
      </c>
      <c r="S120" s="130" t="s">
        <v>53</v>
      </c>
      <c r="T120" s="136">
        <v>1</v>
      </c>
      <c r="U120" s="137">
        <v>25</v>
      </c>
      <c r="V120" s="9"/>
    </row>
    <row r="121" spans="18:22">
      <c r="R121" s="406"/>
      <c r="S121" s="47" t="s">
        <v>209</v>
      </c>
      <c r="T121" s="138">
        <v>1</v>
      </c>
      <c r="U121" s="139">
        <v>25</v>
      </c>
      <c r="V121" s="9"/>
    </row>
    <row r="122" spans="18:22" ht="15" thickBot="1">
      <c r="R122" s="407"/>
      <c r="S122" s="68" t="s">
        <v>66</v>
      </c>
      <c r="T122" s="140">
        <v>1</v>
      </c>
      <c r="U122" s="141">
        <v>15</v>
      </c>
      <c r="V122" s="9"/>
    </row>
    <row r="123" spans="18:22">
      <c r="R123" s="405" t="s">
        <v>5</v>
      </c>
      <c r="S123" s="130" t="s">
        <v>53</v>
      </c>
      <c r="T123" s="136">
        <v>1</v>
      </c>
      <c r="U123" s="137">
        <v>20</v>
      </c>
      <c r="V123" s="9"/>
    </row>
    <row r="124" spans="18:22">
      <c r="R124" s="406"/>
      <c r="S124" s="47" t="s">
        <v>209</v>
      </c>
      <c r="T124" s="138">
        <v>3</v>
      </c>
      <c r="U124" s="139">
        <v>15</v>
      </c>
      <c r="V124" s="9"/>
    </row>
    <row r="125" spans="18:22" ht="15" thickBot="1">
      <c r="R125" s="407"/>
      <c r="S125" s="135" t="s">
        <v>205</v>
      </c>
      <c r="T125" s="142">
        <v>1</v>
      </c>
      <c r="U125" s="143">
        <v>5</v>
      </c>
      <c r="V125" s="9"/>
    </row>
    <row r="126" spans="18:22">
      <c r="R126" s="9"/>
      <c r="S126" s="9"/>
      <c r="T126" s="9"/>
      <c r="U126" s="9"/>
      <c r="V126" s="9"/>
    </row>
  </sheetData>
  <mergeCells count="15">
    <mergeCell ref="S88:S91"/>
    <mergeCell ref="R35:R38"/>
    <mergeCell ref="R41:R43"/>
    <mergeCell ref="R46:R48"/>
    <mergeCell ref="R52:R56"/>
    <mergeCell ref="R59:R61"/>
    <mergeCell ref="S92:S94"/>
    <mergeCell ref="S100:S102"/>
    <mergeCell ref="S95:S99"/>
    <mergeCell ref="S103:S105"/>
    <mergeCell ref="R123:R125"/>
    <mergeCell ref="R120:R122"/>
    <mergeCell ref="R116:R119"/>
    <mergeCell ref="R113:R115"/>
    <mergeCell ref="R109:R11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C6:AA75"/>
  <sheetViews>
    <sheetView tabSelected="1" topLeftCell="K25" workbookViewId="0">
      <selection activeCell="S52" sqref="R52:S52"/>
    </sheetView>
  </sheetViews>
  <sheetFormatPr defaultRowHeight="14.4"/>
  <cols>
    <col min="3" max="3" width="26.109375" bestFit="1" customWidth="1"/>
    <col min="4" max="5" width="14" bestFit="1" customWidth="1"/>
    <col min="8" max="8" width="26.109375" bestFit="1" customWidth="1"/>
    <col min="9" max="10" width="14" bestFit="1" customWidth="1"/>
    <col min="14" max="14" width="26.109375" bestFit="1" customWidth="1"/>
    <col min="15" max="15" width="13.77734375" bestFit="1" customWidth="1"/>
    <col min="16" max="17" width="12.5546875" bestFit="1" customWidth="1"/>
    <col min="18" max="18" width="11.109375" bestFit="1" customWidth="1"/>
    <col min="19" max="19" width="9.44140625" customWidth="1"/>
    <col min="21" max="21" width="21.5546875" bestFit="1" customWidth="1"/>
  </cols>
  <sheetData>
    <row r="6" spans="3:20">
      <c r="D6" s="255" t="s">
        <v>229</v>
      </c>
      <c r="E6" s="255" t="s">
        <v>71</v>
      </c>
      <c r="I6" s="255" t="s">
        <v>229</v>
      </c>
      <c r="J6" s="255" t="s">
        <v>71</v>
      </c>
      <c r="N6" s="12" t="s">
        <v>0</v>
      </c>
      <c r="O6" s="12" t="s">
        <v>29</v>
      </c>
      <c r="P6" s="12" t="s">
        <v>6</v>
      </c>
      <c r="Q6" s="12" t="s">
        <v>7</v>
      </c>
      <c r="R6" s="12" t="s">
        <v>4</v>
      </c>
      <c r="S6" s="12" t="s">
        <v>28</v>
      </c>
      <c r="T6" s="12" t="s">
        <v>97</v>
      </c>
    </row>
    <row r="7" spans="3:20">
      <c r="C7" s="3" t="s">
        <v>0</v>
      </c>
      <c r="D7" s="256" t="s">
        <v>6</v>
      </c>
      <c r="E7" s="256" t="s">
        <v>6</v>
      </c>
      <c r="H7" s="3" t="s">
        <v>0</v>
      </c>
      <c r="I7" s="256" t="s">
        <v>28</v>
      </c>
      <c r="J7" s="256" t="s">
        <v>28</v>
      </c>
      <c r="N7" s="11" t="s">
        <v>286</v>
      </c>
      <c r="O7" s="269">
        <v>6.7000000000000002E-3</v>
      </c>
      <c r="P7" s="270">
        <v>0.1171</v>
      </c>
      <c r="Q7" s="270">
        <v>0.30909999999999999</v>
      </c>
      <c r="R7" s="270">
        <v>0.1171</v>
      </c>
      <c r="S7" s="270">
        <v>0.45</v>
      </c>
      <c r="T7" s="100">
        <f t="shared" ref="T7" si="0">SUM(O7:S7)</f>
        <v>1</v>
      </c>
    </row>
    <row r="8" spans="3:20">
      <c r="C8" s="47" t="s">
        <v>18</v>
      </c>
      <c r="D8" s="173">
        <v>30214.44</v>
      </c>
      <c r="E8" s="173">
        <v>22015.89</v>
      </c>
      <c r="H8" s="47" t="s">
        <v>18</v>
      </c>
      <c r="I8" s="173">
        <v>42300.21</v>
      </c>
      <c r="J8" s="173">
        <v>30822.25</v>
      </c>
      <c r="N8" s="11"/>
      <c r="O8" s="30"/>
      <c r="P8" s="261"/>
      <c r="Q8" s="261"/>
      <c r="R8" s="261"/>
      <c r="S8" s="261"/>
      <c r="T8" s="47"/>
    </row>
    <row r="9" spans="3:20">
      <c r="C9" s="47" t="s">
        <v>19</v>
      </c>
      <c r="D9" s="173">
        <v>11444.32</v>
      </c>
      <c r="E9" s="173">
        <v>9446.4500000000007</v>
      </c>
      <c r="H9" s="47" t="s">
        <v>19</v>
      </c>
      <c r="I9" s="173">
        <v>80110.27</v>
      </c>
      <c r="J9" s="173">
        <v>66125.13</v>
      </c>
    </row>
    <row r="10" spans="3:20">
      <c r="C10" s="47" t="s">
        <v>21</v>
      </c>
      <c r="D10" s="173">
        <v>13876.51</v>
      </c>
      <c r="E10" s="173">
        <v>8406.39</v>
      </c>
      <c r="H10" s="47" t="s">
        <v>21</v>
      </c>
      <c r="I10" s="173">
        <v>88305.07</v>
      </c>
      <c r="J10" s="173">
        <v>53495.19</v>
      </c>
    </row>
    <row r="11" spans="3:20">
      <c r="C11" s="47" t="s">
        <v>22</v>
      </c>
      <c r="D11" s="173">
        <v>437941.43</v>
      </c>
      <c r="E11" s="173">
        <v>243418.39</v>
      </c>
      <c r="H11" s="47" t="s">
        <v>22</v>
      </c>
      <c r="I11" s="173">
        <v>3958828.57</v>
      </c>
      <c r="J11" s="173">
        <v>1791096.37</v>
      </c>
    </row>
    <row r="12" spans="3:20">
      <c r="C12" s="47" t="s">
        <v>194</v>
      </c>
      <c r="D12" s="173">
        <v>281723.58</v>
      </c>
      <c r="E12" s="173">
        <v>214819.58</v>
      </c>
      <c r="H12" s="47" t="s">
        <v>194</v>
      </c>
      <c r="I12" s="173">
        <v>1082626.8899999999</v>
      </c>
      <c r="J12" s="173">
        <v>825523.6</v>
      </c>
      <c r="N12" s="12" t="s">
        <v>0</v>
      </c>
      <c r="O12" s="254" t="s">
        <v>29</v>
      </c>
      <c r="P12" s="254" t="s">
        <v>6</v>
      </c>
      <c r="Q12" s="254" t="s">
        <v>7</v>
      </c>
      <c r="R12" s="254" t="s">
        <v>4</v>
      </c>
      <c r="S12" s="254" t="s">
        <v>28</v>
      </c>
    </row>
    <row r="13" spans="3:20">
      <c r="C13" s="47" t="s">
        <v>353</v>
      </c>
      <c r="D13" s="173">
        <v>517.97</v>
      </c>
      <c r="E13" s="173">
        <v>4822.95</v>
      </c>
      <c r="H13" s="47" t="s">
        <v>353</v>
      </c>
      <c r="I13" s="173">
        <v>1424.42</v>
      </c>
      <c r="J13" s="173">
        <v>13263.12</v>
      </c>
      <c r="N13" s="47" t="s">
        <v>18</v>
      </c>
      <c r="O13" s="263">
        <v>5035.7398720682304</v>
      </c>
      <c r="P13" s="263">
        <v>30214.439232409379</v>
      </c>
      <c r="Q13" s="263">
        <v>3021.4439232409377</v>
      </c>
      <c r="R13" s="263">
        <v>20142.959488272922</v>
      </c>
      <c r="S13" s="263">
        <v>42300.214925373133</v>
      </c>
    </row>
    <row r="14" spans="3:20">
      <c r="C14" s="47" t="s">
        <v>325</v>
      </c>
      <c r="D14" s="173">
        <v>0</v>
      </c>
      <c r="E14" s="173">
        <v>0</v>
      </c>
      <c r="H14" s="47" t="s">
        <v>325</v>
      </c>
      <c r="I14" s="173">
        <v>1609306.8</v>
      </c>
      <c r="J14" s="173">
        <v>1248414.77</v>
      </c>
      <c r="N14" s="47" t="s">
        <v>19</v>
      </c>
      <c r="O14" s="263">
        <v>3433.2972281449888</v>
      </c>
      <c r="P14" s="263">
        <v>11444.324093816631</v>
      </c>
      <c r="Q14" s="263">
        <v>8011.0268656716416</v>
      </c>
      <c r="R14" s="263">
        <v>11444.324093816631</v>
      </c>
      <c r="S14" s="263">
        <v>80110.268656716406</v>
      </c>
    </row>
    <row r="15" spans="3:20">
      <c r="C15" s="47" t="s">
        <v>102</v>
      </c>
      <c r="D15" s="173">
        <v>11488.32</v>
      </c>
      <c r="E15" s="173">
        <v>11679.24</v>
      </c>
      <c r="H15" s="47" t="s">
        <v>102</v>
      </c>
      <c r="I15" s="173">
        <v>81462.64</v>
      </c>
      <c r="J15" s="173">
        <v>82816.429999999993</v>
      </c>
      <c r="N15" s="47" t="s">
        <v>20</v>
      </c>
      <c r="O15" s="263">
        <v>0</v>
      </c>
      <c r="P15" s="263">
        <v>0</v>
      </c>
      <c r="Q15" s="263">
        <v>0</v>
      </c>
      <c r="R15" s="263">
        <v>0</v>
      </c>
      <c r="S15" s="263">
        <v>0</v>
      </c>
    </row>
    <row r="16" spans="3:20">
      <c r="C16" s="47" t="s">
        <v>192</v>
      </c>
      <c r="D16" s="173">
        <v>1622400</v>
      </c>
      <c r="E16" s="173">
        <v>1419600</v>
      </c>
      <c r="H16" s="47" t="s">
        <v>192</v>
      </c>
      <c r="I16" s="173">
        <v>0</v>
      </c>
      <c r="J16" s="173">
        <v>0</v>
      </c>
      <c r="N16" s="47" t="s">
        <v>21</v>
      </c>
      <c r="O16" s="263">
        <v>5046.0037185501069</v>
      </c>
      <c r="P16" s="263">
        <v>13876.510226012793</v>
      </c>
      <c r="Q16" s="263">
        <v>6307.5046481876343</v>
      </c>
      <c r="R16" s="263">
        <v>12615.009296375269</v>
      </c>
      <c r="S16" s="263">
        <v>88305.065074626866</v>
      </c>
    </row>
    <row r="17" spans="3:19">
      <c r="C17" s="47" t="s">
        <v>190</v>
      </c>
      <c r="D17" s="173">
        <v>26769.599999999999</v>
      </c>
      <c r="E17" s="173">
        <v>21294</v>
      </c>
      <c r="H17" s="47" t="s">
        <v>190</v>
      </c>
      <c r="I17" s="173">
        <v>214156.79999999999</v>
      </c>
      <c r="J17" s="173">
        <v>85176</v>
      </c>
      <c r="N17" s="47" t="s">
        <v>22</v>
      </c>
      <c r="O17" s="263">
        <v>215237.40763247455</v>
      </c>
      <c r="P17" s="263">
        <v>202144.25059143559</v>
      </c>
      <c r="Q17" s="263">
        <v>1140118.4119592279</v>
      </c>
      <c r="R17" s="263">
        <v>167409.16650052651</v>
      </c>
      <c r="S17" s="263">
        <v>3723031.3874423453</v>
      </c>
    </row>
    <row r="18" spans="3:19">
      <c r="C18" s="47" t="s">
        <v>191</v>
      </c>
      <c r="D18" s="173">
        <v>90948</v>
      </c>
      <c r="E18" s="173">
        <v>99645</v>
      </c>
      <c r="H18" s="47" t="s">
        <v>191</v>
      </c>
      <c r="I18" s="173">
        <v>727584</v>
      </c>
      <c r="J18" s="173">
        <v>398580</v>
      </c>
      <c r="N18" s="47" t="s">
        <v>23</v>
      </c>
      <c r="O18" s="263">
        <v>230504.49125799575</v>
      </c>
      <c r="P18" s="263">
        <v>230504.49125799575</v>
      </c>
      <c r="Q18" s="263">
        <v>230504.49125799575</v>
      </c>
      <c r="R18" s="263">
        <v>230504.49125799575</v>
      </c>
      <c r="S18" s="263">
        <v>230504.49125799575</v>
      </c>
    </row>
    <row r="19" spans="3:19">
      <c r="C19" s="47" t="s">
        <v>189</v>
      </c>
      <c r="D19" s="173">
        <v>1840800</v>
      </c>
      <c r="E19" s="173">
        <v>1610700</v>
      </c>
      <c r="H19" s="47" t="s">
        <v>189</v>
      </c>
      <c r="I19" s="173">
        <v>0</v>
      </c>
      <c r="J19" s="173">
        <v>0</v>
      </c>
      <c r="N19" s="47" t="s">
        <v>23</v>
      </c>
      <c r="O19" s="263">
        <v>5292.6908315565042</v>
      </c>
      <c r="P19" s="263">
        <v>5292.6908315565042</v>
      </c>
      <c r="Q19" s="263">
        <v>5292.6908315565042</v>
      </c>
      <c r="R19" s="263">
        <v>5292.6908315565042</v>
      </c>
      <c r="S19" s="263">
        <v>5292.6908315565042</v>
      </c>
    </row>
    <row r="20" spans="3:19">
      <c r="C20" s="257" t="s">
        <v>187</v>
      </c>
      <c r="D20" s="258">
        <v>4368124.17</v>
      </c>
      <c r="E20" s="258">
        <v>3665847.9</v>
      </c>
      <c r="H20" s="257" t="s">
        <v>187</v>
      </c>
      <c r="I20" s="258">
        <v>7886105.6799999997</v>
      </c>
      <c r="J20" s="258">
        <v>4595312.84</v>
      </c>
      <c r="N20" s="47" t="s">
        <v>50</v>
      </c>
      <c r="O20" s="263">
        <v>0</v>
      </c>
      <c r="P20" s="263">
        <v>0</v>
      </c>
      <c r="Q20" s="263">
        <v>0</v>
      </c>
      <c r="R20" s="263">
        <v>0</v>
      </c>
      <c r="S20" s="263">
        <v>0</v>
      </c>
    </row>
    <row r="21" spans="3:19">
      <c r="C21" s="259" t="s">
        <v>354</v>
      </c>
      <c r="D21" s="260">
        <v>312</v>
      </c>
      <c r="E21" s="260">
        <v>273</v>
      </c>
      <c r="F21" s="246"/>
      <c r="G21" s="246"/>
      <c r="H21" s="259" t="s">
        <v>354</v>
      </c>
      <c r="I21" s="260">
        <v>12168</v>
      </c>
      <c r="J21" s="260">
        <v>7644</v>
      </c>
      <c r="N21" s="28" t="s">
        <v>24</v>
      </c>
      <c r="O21" s="264">
        <v>16119.111542857143</v>
      </c>
      <c r="P21" s="264">
        <v>281723.57636844349</v>
      </c>
      <c r="Q21" s="264">
        <v>743644.38476076757</v>
      </c>
      <c r="R21" s="264">
        <v>281723.57636844349</v>
      </c>
      <c r="S21" s="264">
        <v>1082626.8946695097</v>
      </c>
    </row>
    <row r="22" spans="3:19">
      <c r="N22" s="47" t="s">
        <v>27</v>
      </c>
      <c r="O22" s="263">
        <v>129.49263773617463</v>
      </c>
      <c r="P22" s="263">
        <v>517.97055094469852</v>
      </c>
      <c r="Q22" s="263">
        <v>0</v>
      </c>
      <c r="R22" s="263">
        <v>517.97055094469852</v>
      </c>
      <c r="S22" s="263">
        <v>1424.4190150979211</v>
      </c>
    </row>
    <row r="23" spans="3:19">
      <c r="N23" s="47" t="s">
        <v>51</v>
      </c>
      <c r="O23" s="263">
        <v>0</v>
      </c>
      <c r="P23" s="263">
        <v>0</v>
      </c>
      <c r="Q23" s="263">
        <v>32842.995991471216</v>
      </c>
      <c r="R23" s="263">
        <v>0</v>
      </c>
      <c r="S23" s="263">
        <v>1609306.8035820897</v>
      </c>
    </row>
    <row r="24" spans="3:19">
      <c r="N24" s="47" t="s">
        <v>102</v>
      </c>
      <c r="O24" s="263">
        <v>0</v>
      </c>
      <c r="P24" s="263">
        <v>11488.321194029852</v>
      </c>
      <c r="Q24" s="263">
        <v>0</v>
      </c>
      <c r="R24" s="263">
        <v>11488.321194029852</v>
      </c>
      <c r="S24" s="263">
        <v>81462.641194029857</v>
      </c>
    </row>
    <row r="25" spans="3:19">
      <c r="N25" s="47" t="s">
        <v>75</v>
      </c>
      <c r="O25" s="263">
        <v>0</v>
      </c>
      <c r="P25" s="263">
        <v>1622400</v>
      </c>
      <c r="Q25" s="263">
        <v>0</v>
      </c>
      <c r="R25" s="263">
        <v>0</v>
      </c>
      <c r="S25" s="263">
        <v>0</v>
      </c>
    </row>
    <row r="26" spans="3:19">
      <c r="N26" s="47" t="s">
        <v>77</v>
      </c>
      <c r="O26" s="263">
        <v>26769.600000000002</v>
      </c>
      <c r="P26" s="263">
        <v>26769.600000000002</v>
      </c>
      <c r="Q26" s="263">
        <v>0</v>
      </c>
      <c r="R26" s="263">
        <v>0</v>
      </c>
      <c r="S26" s="263">
        <v>214156.80000000002</v>
      </c>
    </row>
    <row r="27" spans="3:19">
      <c r="N27" s="47" t="s">
        <v>155</v>
      </c>
      <c r="O27" s="263">
        <v>90948</v>
      </c>
      <c r="P27" s="263">
        <v>90948</v>
      </c>
      <c r="Q27" s="263">
        <v>0</v>
      </c>
      <c r="R27" s="263">
        <v>0</v>
      </c>
      <c r="S27" s="263">
        <v>727584</v>
      </c>
    </row>
    <row r="28" spans="3:19">
      <c r="N28" s="47" t="s">
        <v>113</v>
      </c>
      <c r="O28" s="263">
        <v>0</v>
      </c>
      <c r="P28" s="263">
        <v>1840800</v>
      </c>
      <c r="Q28" s="263">
        <v>0</v>
      </c>
      <c r="R28" s="263">
        <v>0</v>
      </c>
      <c r="S28" s="263">
        <v>0</v>
      </c>
    </row>
    <row r="29" spans="3:19">
      <c r="N29" s="47" t="s">
        <v>158</v>
      </c>
      <c r="O29" s="263">
        <v>598515.83472138341</v>
      </c>
      <c r="P29" s="263">
        <v>4368124.1743466444</v>
      </c>
      <c r="Q29" s="263">
        <v>2169742.9502381193</v>
      </c>
      <c r="R29" s="263">
        <v>741138.50958196167</v>
      </c>
      <c r="S29" s="263">
        <v>7886105.6766493414</v>
      </c>
    </row>
    <row r="35" spans="21:27">
      <c r="U35" s="45"/>
      <c r="V35" s="8" t="s">
        <v>112</v>
      </c>
      <c r="W35" s="8"/>
      <c r="X35" s="8"/>
      <c r="Y35" s="45"/>
      <c r="Z35" s="45"/>
      <c r="AA35" s="45"/>
    </row>
    <row r="36" spans="21:27">
      <c r="U36" s="11" t="s">
        <v>103</v>
      </c>
      <c r="V36" s="269">
        <v>0</v>
      </c>
      <c r="W36" s="270">
        <v>0.11</v>
      </c>
      <c r="X36" s="270">
        <v>0</v>
      </c>
      <c r="Y36" s="270">
        <v>0.11</v>
      </c>
      <c r="Z36" s="270">
        <v>0.78</v>
      </c>
      <c r="AA36" s="269">
        <f t="shared" ref="AA36:AA42" si="1">SUM(V36:Z36)</f>
        <v>1</v>
      </c>
    </row>
    <row r="37" spans="21:27">
      <c r="U37" s="11" t="s">
        <v>105</v>
      </c>
      <c r="V37" s="269">
        <v>6.7000000000000002E-3</v>
      </c>
      <c r="W37" s="270">
        <v>0.1171</v>
      </c>
      <c r="X37" s="270">
        <v>0.30909999999999999</v>
      </c>
      <c r="Y37" s="270">
        <v>0.1171</v>
      </c>
      <c r="Z37" s="270">
        <v>0.45</v>
      </c>
      <c r="AA37" s="269">
        <f t="shared" si="1"/>
        <v>1</v>
      </c>
    </row>
    <row r="38" spans="21:27" ht="15.6">
      <c r="U38" s="340" t="s">
        <v>370</v>
      </c>
      <c r="V38" s="270">
        <v>0.05</v>
      </c>
      <c r="W38" s="270">
        <v>0.3</v>
      </c>
      <c r="X38" s="270">
        <v>0.03</v>
      </c>
      <c r="Y38" s="270">
        <v>0.2</v>
      </c>
      <c r="Z38" s="270">
        <v>0.42</v>
      </c>
      <c r="AA38" s="269">
        <f t="shared" si="1"/>
        <v>1</v>
      </c>
    </row>
    <row r="39" spans="21:27">
      <c r="U39" s="11" t="s">
        <v>108</v>
      </c>
      <c r="V39" s="270">
        <v>0.03</v>
      </c>
      <c r="W39" s="270">
        <v>0.1</v>
      </c>
      <c r="X39" s="270">
        <v>7.0000000000000007E-2</v>
      </c>
      <c r="Y39" s="270">
        <v>0.1</v>
      </c>
      <c r="Z39" s="270">
        <v>0.7</v>
      </c>
      <c r="AA39" s="269">
        <f t="shared" si="1"/>
        <v>1</v>
      </c>
    </row>
    <row r="40" spans="21:27" ht="15.6">
      <c r="U40" s="340" t="s">
        <v>369</v>
      </c>
      <c r="V40" s="270">
        <v>0.04</v>
      </c>
      <c r="W40" s="270">
        <v>0.11</v>
      </c>
      <c r="X40" s="270">
        <v>0.05</v>
      </c>
      <c r="Y40" s="270">
        <v>0.1</v>
      </c>
      <c r="Z40" s="270">
        <v>0.7</v>
      </c>
      <c r="AA40" s="269">
        <f t="shared" si="1"/>
        <v>1</v>
      </c>
    </row>
    <row r="41" spans="21:27" ht="15.6">
      <c r="U41" s="341" t="s">
        <v>371</v>
      </c>
      <c r="V41" s="270">
        <v>0.05</v>
      </c>
      <c r="W41" s="270">
        <v>0.2</v>
      </c>
      <c r="X41" s="270">
        <v>0</v>
      </c>
      <c r="Y41" s="270">
        <v>0.2</v>
      </c>
      <c r="Z41" s="270">
        <v>0.55000000000000004</v>
      </c>
      <c r="AA41" s="269">
        <f t="shared" si="1"/>
        <v>1</v>
      </c>
    </row>
    <row r="42" spans="21:27">
      <c r="U42" s="11" t="s">
        <v>111</v>
      </c>
      <c r="V42" s="270">
        <v>0</v>
      </c>
      <c r="W42" s="270">
        <v>0</v>
      </c>
      <c r="X42" s="270">
        <v>0.02</v>
      </c>
      <c r="Y42" s="270">
        <v>0</v>
      </c>
      <c r="Z42" s="270">
        <v>0.98</v>
      </c>
      <c r="AA42" s="269">
        <f t="shared" si="1"/>
        <v>1</v>
      </c>
    </row>
    <row r="43" spans="21:27">
      <c r="U43" s="47" t="s">
        <v>106</v>
      </c>
      <c r="V43" s="269">
        <v>0.34517999999999999</v>
      </c>
      <c r="W43" s="269">
        <v>8.0625000000000002E-2</v>
      </c>
      <c r="X43" s="269">
        <v>0.25961000000000001</v>
      </c>
      <c r="Y43" s="269">
        <v>8.0625000000000002E-2</v>
      </c>
      <c r="Z43" s="269">
        <v>0.23396</v>
      </c>
      <c r="AA43" s="269">
        <f>SUM(V43:Z43)</f>
        <v>1</v>
      </c>
    </row>
    <row r="44" spans="21:27">
      <c r="U44" s="11" t="s">
        <v>156</v>
      </c>
      <c r="V44" s="270">
        <v>0.1</v>
      </c>
      <c r="W44" s="270">
        <v>0.1</v>
      </c>
      <c r="X44" s="270">
        <v>0</v>
      </c>
      <c r="Y44" s="270">
        <v>0</v>
      </c>
      <c r="Z44" s="270">
        <v>0.8</v>
      </c>
      <c r="AA44" s="270">
        <f>SUM(V44:Z44)</f>
        <v>1</v>
      </c>
    </row>
    <row r="45" spans="21:27">
      <c r="U45" s="11" t="s">
        <v>157</v>
      </c>
      <c r="V45" s="270">
        <v>0.1</v>
      </c>
      <c r="W45" s="270">
        <v>0.1</v>
      </c>
      <c r="X45" s="270">
        <v>0</v>
      </c>
      <c r="Y45" s="270">
        <v>0</v>
      </c>
      <c r="Z45" s="270">
        <v>0.8</v>
      </c>
      <c r="AA45" s="270">
        <f>SUM(V45:Z45)</f>
        <v>1</v>
      </c>
    </row>
    <row r="49" spans="21:27">
      <c r="U49" s="309" t="s">
        <v>372</v>
      </c>
      <c r="V49" s="294" t="s">
        <v>29</v>
      </c>
      <c r="W49" s="294" t="s">
        <v>6</v>
      </c>
      <c r="X49" s="294" t="s">
        <v>196</v>
      </c>
      <c r="Y49" s="294" t="s">
        <v>4</v>
      </c>
      <c r="Z49" s="294" t="s">
        <v>5</v>
      </c>
      <c r="AA49" s="9"/>
    </row>
    <row r="50" spans="21:27">
      <c r="U50" s="273" t="s">
        <v>370</v>
      </c>
      <c r="V50" s="270">
        <v>0.05</v>
      </c>
      <c r="W50" s="270">
        <v>0.3</v>
      </c>
      <c r="X50" s="270">
        <v>0.03</v>
      </c>
      <c r="Y50" s="270">
        <v>0.2</v>
      </c>
      <c r="Z50" s="270">
        <v>0.42</v>
      </c>
      <c r="AA50" s="342"/>
    </row>
    <row r="51" spans="21:27">
      <c r="U51" s="273" t="s">
        <v>369</v>
      </c>
      <c r="V51" s="270">
        <v>0.04</v>
      </c>
      <c r="W51" s="270">
        <v>0.11</v>
      </c>
      <c r="X51" s="270">
        <v>0.05</v>
      </c>
      <c r="Y51" s="270">
        <v>0.1</v>
      </c>
      <c r="Z51" s="270">
        <v>0.7</v>
      </c>
      <c r="AA51" s="342"/>
    </row>
    <row r="52" spans="21:27">
      <c r="U52" s="47" t="s">
        <v>373</v>
      </c>
      <c r="V52" s="270">
        <v>0.05</v>
      </c>
      <c r="W52" s="270">
        <v>0.2</v>
      </c>
      <c r="X52" s="270">
        <v>0</v>
      </c>
      <c r="Y52" s="270">
        <v>0.2</v>
      </c>
      <c r="Z52" s="270">
        <v>0.55000000000000004</v>
      </c>
      <c r="AA52" s="342"/>
    </row>
    <row r="53" spans="21:27">
      <c r="AA53" s="9"/>
    </row>
    <row r="54" spans="21:27">
      <c r="U54" s="309" t="s">
        <v>372</v>
      </c>
      <c r="V54" s="294" t="s">
        <v>29</v>
      </c>
      <c r="W54" s="294" t="s">
        <v>6</v>
      </c>
      <c r="X54" s="294" t="s">
        <v>196</v>
      </c>
      <c r="Y54" s="294" t="s">
        <v>4</v>
      </c>
      <c r="Z54" s="294" t="s">
        <v>5</v>
      </c>
    </row>
    <row r="55" spans="21:27">
      <c r="U55" s="11" t="s">
        <v>374</v>
      </c>
      <c r="V55" s="343">
        <v>6.7000000000000002E-3</v>
      </c>
      <c r="W55" s="344">
        <v>0.1171</v>
      </c>
      <c r="X55" s="344">
        <v>0.30909999999999999</v>
      </c>
      <c r="Y55" s="344">
        <v>0.1171</v>
      </c>
      <c r="Z55" s="345">
        <v>0.45</v>
      </c>
      <c r="AA55" s="342"/>
    </row>
    <row r="58" spans="21:27">
      <c r="U58" s="309" t="s">
        <v>372</v>
      </c>
      <c r="V58" s="294" t="s">
        <v>29</v>
      </c>
      <c r="W58" s="294" t="s">
        <v>6</v>
      </c>
      <c r="X58" s="294" t="s">
        <v>196</v>
      </c>
      <c r="Y58" s="294" t="s">
        <v>4</v>
      </c>
      <c r="Z58" s="294" t="s">
        <v>5</v>
      </c>
    </row>
    <row r="59" spans="21:27">
      <c r="U59" s="47" t="s">
        <v>375</v>
      </c>
      <c r="V59" s="344">
        <v>0.03</v>
      </c>
      <c r="W59" s="344">
        <v>0.1</v>
      </c>
      <c r="X59" s="344">
        <v>7.0000000000000007E-2</v>
      </c>
      <c r="Y59" s="344">
        <v>0.1</v>
      </c>
      <c r="Z59" s="344">
        <v>0.7</v>
      </c>
    </row>
    <row r="62" spans="21:27">
      <c r="U62" s="309" t="s">
        <v>372</v>
      </c>
      <c r="V62" s="294" t="s">
        <v>29</v>
      </c>
      <c r="W62" s="294" t="s">
        <v>6</v>
      </c>
      <c r="X62" s="294" t="s">
        <v>196</v>
      </c>
      <c r="Y62" s="294" t="s">
        <v>4</v>
      </c>
      <c r="Z62" s="294" t="s">
        <v>5</v>
      </c>
    </row>
    <row r="63" spans="21:27" ht="15" thickBot="1">
      <c r="U63" s="319" t="s">
        <v>325</v>
      </c>
      <c r="V63" s="344">
        <v>0</v>
      </c>
      <c r="W63" s="344">
        <v>0</v>
      </c>
      <c r="X63" s="344">
        <v>0.02</v>
      </c>
      <c r="Y63" s="344">
        <v>0</v>
      </c>
      <c r="Z63" s="344">
        <v>0.98</v>
      </c>
    </row>
    <row r="64" spans="21:27" ht="15" thickBot="1">
      <c r="U64" s="319" t="s">
        <v>102</v>
      </c>
      <c r="V64" s="343">
        <v>0</v>
      </c>
      <c r="W64" s="344">
        <v>0.11</v>
      </c>
      <c r="X64" s="344">
        <v>0</v>
      </c>
      <c r="Y64" s="344">
        <v>0.11</v>
      </c>
      <c r="Z64" s="344">
        <v>0.78</v>
      </c>
    </row>
    <row r="66" spans="17:26" ht="15" thickBot="1">
      <c r="U66" s="309" t="s">
        <v>372</v>
      </c>
      <c r="V66" s="294" t="s">
        <v>29</v>
      </c>
      <c r="W66" s="294" t="s">
        <v>6</v>
      </c>
      <c r="X66" s="294" t="s">
        <v>196</v>
      </c>
      <c r="Y66" s="294" t="s">
        <v>4</v>
      </c>
      <c r="Z66" s="294" t="s">
        <v>5</v>
      </c>
    </row>
    <row r="67" spans="17:26" s="45" customFormat="1" ht="15" thickBot="1">
      <c r="U67" s="318" t="s">
        <v>192</v>
      </c>
      <c r="V67" s="346">
        <v>0</v>
      </c>
      <c r="W67" s="346">
        <v>1</v>
      </c>
      <c r="X67" s="346">
        <v>0</v>
      </c>
      <c r="Y67" s="346">
        <v>0</v>
      </c>
      <c r="Z67" s="346">
        <v>0</v>
      </c>
    </row>
    <row r="68" spans="17:26" ht="15" thickBot="1">
      <c r="U68" s="319" t="s">
        <v>326</v>
      </c>
      <c r="V68" s="344">
        <v>0.1</v>
      </c>
      <c r="W68" s="344">
        <v>0.1</v>
      </c>
      <c r="X68" s="344">
        <v>0</v>
      </c>
      <c r="Y68" s="344">
        <v>0</v>
      </c>
      <c r="Z68" s="344">
        <v>0.8</v>
      </c>
    </row>
    <row r="69" spans="17:26" ht="15" thickBot="1">
      <c r="U69" s="319" t="s">
        <v>191</v>
      </c>
      <c r="V69" s="344">
        <v>0.1</v>
      </c>
      <c r="W69" s="344">
        <v>0.1</v>
      </c>
      <c r="X69" s="344">
        <v>0</v>
      </c>
      <c r="Y69" s="344">
        <v>0</v>
      </c>
      <c r="Z69" s="344">
        <v>0.8</v>
      </c>
    </row>
    <row r="73" spans="17:26">
      <c r="Q73" s="9"/>
      <c r="R73" s="320"/>
      <c r="S73" s="9"/>
      <c r="T73" s="9"/>
    </row>
    <row r="74" spans="17:26">
      <c r="Q74" s="9"/>
      <c r="R74" s="320"/>
      <c r="S74" s="9"/>
      <c r="T74" s="9"/>
    </row>
    <row r="75" spans="17:26">
      <c r="Q75" s="9"/>
      <c r="R75" s="9"/>
      <c r="S75" s="9"/>
      <c r="T75" s="9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15</vt:i4>
      </vt:variant>
    </vt:vector>
  </HeadingPairs>
  <TitlesOfParts>
    <vt:vector size="15" baseType="lpstr">
      <vt:lpstr>Přehled</vt:lpstr>
      <vt:lpstr>Mzdové nákl. IMRT</vt:lpstr>
      <vt:lpstr>IMPACT</vt:lpstr>
      <vt:lpstr>IMRT</vt:lpstr>
      <vt:lpstr>3DCRT přehled</vt:lpstr>
      <vt:lpstr>3DCRT</vt:lpstr>
      <vt:lpstr>Pojišťovna</vt:lpstr>
      <vt:lpstr>Nákladová matice</vt:lpstr>
      <vt:lpstr>Citlivost</vt:lpstr>
      <vt:lpstr>Sheet2</vt:lpstr>
      <vt:lpstr>List1</vt:lpstr>
      <vt:lpstr>KOMPARACE</vt:lpstr>
      <vt:lpstr>LIST3</vt:lpstr>
      <vt:lpstr>Matice přehled nákladů pro WORD</vt:lpstr>
      <vt:lpstr>Tabulky pro oponenta do ppt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dcterms:created xsi:type="dcterms:W3CDTF">2019-03-16T09:42:47Z</dcterms:created>
  <dcterms:modified xsi:type="dcterms:W3CDTF">2020-08-13T08:20:12Z</dcterms:modified>
</cp:coreProperties>
</file>